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cia\Alfamidia\Excel\04 Apresentacoes em Excel\Exercicios\"/>
    </mc:Choice>
  </mc:AlternateContent>
  <bookViews>
    <workbookView xWindow="120" yWindow="60" windowWidth="15120" windowHeight="7500" firstSheet="8" activeTab="12"/>
  </bookViews>
  <sheets>
    <sheet name="Formatacao1" sheetId="1" r:id="rId1"/>
    <sheet name="Formatacao2" sheetId="2" r:id="rId2"/>
    <sheet name="Formatacao3" sheetId="24" r:id="rId3"/>
    <sheet name="Indireto" sheetId="9" r:id="rId4"/>
    <sheet name="Indireto1" sheetId="4" r:id="rId5"/>
    <sheet name="Indireto2" sheetId="5" r:id="rId6"/>
    <sheet name="Indireto3" sheetId="3" r:id="rId7"/>
    <sheet name="Indireto4" sheetId="10" r:id="rId8"/>
    <sheet name="Indireto5" sheetId="11" r:id="rId9"/>
    <sheet name="Desloc" sheetId="14" r:id="rId10"/>
    <sheet name="Desloc Ex1" sheetId="15" r:id="rId11"/>
    <sheet name="Desloc1" sheetId="7" r:id="rId12"/>
    <sheet name="Desloc2" sheetId="6" r:id="rId13"/>
    <sheet name="Desloc3" sheetId="25" r:id="rId14"/>
    <sheet name="Função CORRESP" sheetId="17" r:id="rId15"/>
    <sheet name="Corresp" sheetId="12" r:id="rId16"/>
    <sheet name="Função ÍNDICE 01" sheetId="18" r:id="rId17"/>
    <sheet name="Corresp &amp; Indice (1)" sheetId="8" r:id="rId18"/>
    <sheet name="Corresp &amp; Indice (2)" sheetId="22" r:id="rId19"/>
    <sheet name="Corresp &amp; Indice (3)" sheetId="23" r:id="rId20"/>
    <sheet name="Indice e Corresp" sheetId="13" r:id="rId21"/>
    <sheet name="Função ÍNDICE 02" sheetId="19" r:id="rId22"/>
    <sheet name="Função ESCOLHER 01" sheetId="20" r:id="rId23"/>
    <sheet name="Função ESCOLHER 02" sheetId="21" r:id="rId24"/>
  </sheets>
  <externalReferences>
    <externalReference r:id="rId25"/>
  </externalReferences>
  <definedNames>
    <definedName name="Data">OFFSET([1]Indireto4!$B$8,0,0,COUNT([1]Indireto4!$B:$B)+7,1)</definedName>
    <definedName name="Saldo">OFFSET([1]Indireto4!$F$8,0,0,COUNT([1]Indireto4!$B:$B)+7,1)</definedName>
  </definedNames>
  <calcPr calcId="162913"/>
</workbook>
</file>

<file path=xl/calcChain.xml><?xml version="1.0" encoding="utf-8"?>
<calcChain xmlns="http://schemas.openxmlformats.org/spreadsheetml/2006/main">
  <c r="D3" i="24" l="1"/>
  <c r="D4" i="24"/>
  <c r="D5" i="24"/>
  <c r="D6" i="24"/>
  <c r="D7" i="24"/>
  <c r="D8" i="24"/>
  <c r="D9" i="24"/>
  <c r="D10" i="24"/>
  <c r="D11" i="24"/>
  <c r="D12" i="24"/>
  <c r="D13" i="24"/>
  <c r="D14" i="24"/>
  <c r="D2" i="24"/>
  <c r="C10" i="3" l="1"/>
  <c r="F19" i="21" l="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" i="21"/>
  <c r="F2" i="21"/>
  <c r="F20" i="21" l="1"/>
  <c r="C18" i="14"/>
  <c r="H19" i="13" l="1"/>
  <c r="F19" i="13"/>
  <c r="H18" i="13"/>
  <c r="F18" i="13"/>
  <c r="H17" i="13"/>
  <c r="F17" i="13"/>
  <c r="H16" i="13"/>
  <c r="F16" i="13"/>
  <c r="H15" i="13"/>
  <c r="F15" i="13"/>
  <c r="H14" i="13"/>
  <c r="F14" i="13"/>
  <c r="H13" i="13"/>
  <c r="F13" i="13"/>
  <c r="H12" i="13"/>
  <c r="F12" i="13"/>
  <c r="S3" i="13"/>
  <c r="S2" i="13"/>
  <c r="S1" i="13"/>
  <c r="F26" i="10"/>
  <c r="F25" i="10"/>
  <c r="F24" i="10"/>
  <c r="F23" i="10"/>
  <c r="F22" i="10"/>
  <c r="F21" i="10"/>
  <c r="F20" i="10"/>
  <c r="F19" i="10"/>
  <c r="F8" i="10"/>
  <c r="F9" i="10" s="1"/>
  <c r="F10" i="10" s="1"/>
  <c r="F11" i="10" s="1"/>
  <c r="F12" i="10" s="1"/>
  <c r="F13" i="10" s="1"/>
  <c r="F14" i="10" s="1"/>
  <c r="F15" i="10" s="1"/>
  <c r="F16" i="10" s="1"/>
  <c r="F17" i="10" s="1"/>
  <c r="F18" i="10" s="1"/>
</calcChain>
</file>

<file path=xl/comments1.xml><?xml version="1.0" encoding="utf-8"?>
<comments xmlns="http://schemas.openxmlformats.org/spreadsheetml/2006/main">
  <authors>
    <author>cristiano</author>
  </authors>
  <commentList>
    <comment ref="C3" authorId="0" shapeId="0">
      <text>
        <r>
          <rPr>
            <b/>
            <sz val="8"/>
            <color indexed="81"/>
            <rFont val="Tahoma"/>
            <family val="2"/>
          </rPr>
          <t>somar os valores de acordo com o item digitado em C2.</t>
        </r>
      </text>
    </comment>
  </commentList>
</comments>
</file>

<file path=xl/comments2.xml><?xml version="1.0" encoding="utf-8"?>
<comments xmlns="http://schemas.openxmlformats.org/spreadsheetml/2006/main">
  <authors>
    <author>Cândice Jaroski</author>
  </authors>
  <commentList>
    <comment ref="C4" authorId="0" shapeId="0">
      <text>
        <r>
          <rPr>
            <sz val="11"/>
            <color indexed="81"/>
            <rFont val="Tahoma"/>
            <family val="2"/>
          </rPr>
          <t>=INDIRETO("F" &amp; (CONT.NÚM(F8:F27) + 7))</t>
        </r>
      </text>
    </comment>
  </commentList>
</comments>
</file>

<file path=xl/sharedStrings.xml><?xml version="1.0" encoding="utf-8"?>
<sst xmlns="http://schemas.openxmlformats.org/spreadsheetml/2006/main" count="536" uniqueCount="370">
  <si>
    <t>original</t>
  </si>
  <si>
    <t>tipo</t>
  </si>
  <si>
    <t>final</t>
  </si>
  <si>
    <t xml:space="preserve"> -&gt; formato #,00</t>
  </si>
  <si>
    <t>?</t>
  </si>
  <si>
    <t xml:space="preserve"> -&gt; formato 0,00??</t>
  </si>
  <si>
    <t>0,??</t>
  </si>
  <si>
    <t>0,0??</t>
  </si>
  <si>
    <t>0,00??</t>
  </si>
  <si>
    <t xml:space="preserve"> -&gt; formato #,##</t>
  </si>
  <si>
    <t>#,##</t>
  </si>
  <si>
    <t>#</t>
  </si>
  <si>
    <t>Preenchimento com dígitos extras</t>
  </si>
  <si>
    <t>Controle  de dígitos</t>
  </si>
  <si>
    <t>Alinhamento de dígitos</t>
  </si>
  <si>
    <t>tipo de formato</t>
  </si>
  <si>
    <t>valor digitado</t>
  </si>
  <si>
    <t>Exibição</t>
  </si>
  <si>
    <t>Número</t>
  </si>
  <si>
    <t>Formato</t>
  </si>
  <si>
    <t>#.</t>
  </si>
  <si>
    <t>#.000.</t>
  </si>
  <si>
    <t>#.,00</t>
  </si>
  <si>
    <t>#."k"</t>
  </si>
  <si>
    <t>#.000."k"</t>
  </si>
  <si>
    <t>R$ #.000. "k"</t>
  </si>
  <si>
    <t>#..</t>
  </si>
  <si>
    <t>#.."m"</t>
  </si>
  <si>
    <t>#..,0</t>
  </si>
  <si>
    <t>#..,0"m"</t>
  </si>
  <si>
    <t>#..,00</t>
  </si>
  <si>
    <t>#..,00"m"</t>
  </si>
  <si>
    <t>R$ #..,00 "m"</t>
  </si>
  <si>
    <t>Plano Contribuição</t>
  </si>
  <si>
    <t>Idade de</t>
  </si>
  <si>
    <t>até</t>
  </si>
  <si>
    <t>Contrib. R$</t>
  </si>
  <si>
    <t>Masculino</t>
  </si>
  <si>
    <t>Feminino</t>
  </si>
  <si>
    <t>Individual</t>
  </si>
  <si>
    <t>até 20 anos</t>
  </si>
  <si>
    <t>até 40 anos</t>
  </si>
  <si>
    <t>até 60 anos</t>
  </si>
  <si>
    <t>até 70 anos</t>
  </si>
  <si>
    <t>mais de 70 anos</t>
  </si>
  <si>
    <t>Familiar</t>
  </si>
  <si>
    <t>Corporativo</t>
  </si>
  <si>
    <t>Sexo</t>
  </si>
  <si>
    <t>Idade</t>
  </si>
  <si>
    <t>Categoria do Plano</t>
  </si>
  <si>
    <t>Valor</t>
  </si>
  <si>
    <t>Digite nome do intervalo a somar:</t>
  </si>
  <si>
    <t>Resultado</t>
  </si>
  <si>
    <t>Construa com o indireto uma maneira mais simples para o valor</t>
  </si>
  <si>
    <t>Resposta:</t>
  </si>
  <si>
    <t>Pizza</t>
  </si>
  <si>
    <t>Sabor</t>
  </si>
  <si>
    <t>Cod</t>
  </si>
  <si>
    <t>Suco</t>
  </si>
  <si>
    <t>calabresa</t>
  </si>
  <si>
    <t>coração</t>
  </si>
  <si>
    <t>chester</t>
  </si>
  <si>
    <t>4 queijos</t>
  </si>
  <si>
    <t>laranja</t>
  </si>
  <si>
    <t>uva</t>
  </si>
  <si>
    <t>maracujá</t>
  </si>
  <si>
    <t>pessego</t>
  </si>
  <si>
    <t>Item a pesquisar</t>
  </si>
  <si>
    <t>Soma</t>
  </si>
  <si>
    <t>celula de partida:</t>
  </si>
  <si>
    <t>Colunas a deslocar:</t>
  </si>
  <si>
    <t>Linhas deslocar:</t>
  </si>
  <si>
    <t xml:space="preserve">  =DESLOC(B4;3;3)</t>
  </si>
  <si>
    <t xml:space="preserve"> =DESLOC(F5;-1;-1)</t>
  </si>
  <si>
    <t xml:space="preserve">M A T R I Z </t>
  </si>
  <si>
    <t>Desloc</t>
  </si>
  <si>
    <t xml:space="preserve"> =DESLOC(D4;0;0)</t>
  </si>
  <si>
    <t>Valor na Matriz:</t>
  </si>
  <si>
    <t>Nome</t>
  </si>
  <si>
    <t>Cidade</t>
  </si>
  <si>
    <t>Antônio</t>
  </si>
  <si>
    <t>Maria</t>
  </si>
  <si>
    <t>Durval</t>
  </si>
  <si>
    <t>Joana</t>
  </si>
  <si>
    <t>Pedro</t>
  </si>
  <si>
    <t>Julia</t>
  </si>
  <si>
    <t>Junior</t>
  </si>
  <si>
    <t>Poa</t>
  </si>
  <si>
    <t>Canoas</t>
  </si>
  <si>
    <t>Sapucaia</t>
  </si>
  <si>
    <t>Chave:</t>
  </si>
  <si>
    <t>Posição</t>
  </si>
  <si>
    <t>Corresp</t>
  </si>
  <si>
    <t>INDIRETO</t>
  </si>
  <si>
    <r>
      <t xml:space="preserve">Esta função geralmente é passada como argumento de outra: neste exemplo, utilizaremos as funções </t>
    </r>
    <r>
      <rPr>
        <b/>
        <sz val="10"/>
        <color indexed="8"/>
        <rFont val="Georgia"/>
        <family val="1"/>
      </rPr>
      <t>INDIRETO</t>
    </r>
    <r>
      <rPr>
        <sz val="10"/>
        <color indexed="8"/>
        <rFont val="Georgia"/>
        <family val="1"/>
      </rPr>
      <t xml:space="preserve"> e </t>
    </r>
    <r>
      <rPr>
        <b/>
        <sz val="10"/>
        <color indexed="8"/>
        <rFont val="Georgia"/>
        <family val="1"/>
      </rPr>
      <t>MÁXIMO</t>
    </r>
    <r>
      <rPr>
        <sz val="10"/>
        <color indexed="8"/>
        <rFont val="Georgia"/>
        <family val="1"/>
      </rPr>
      <t>. Note que os intervalos C11:C16 e D11:D16  devem ser definidas como"Salários" e "Idades" , respectivamente.</t>
    </r>
  </si>
  <si>
    <r>
      <t xml:space="preserve">Selecione a célula </t>
    </r>
    <r>
      <rPr>
        <b/>
        <sz val="10"/>
        <color indexed="8"/>
        <rFont val="Georgia"/>
        <family val="1"/>
      </rPr>
      <t>C20</t>
    </r>
    <r>
      <rPr>
        <sz val="10"/>
        <color indexed="8"/>
        <rFont val="Georgia"/>
        <family val="1"/>
      </rPr>
      <t xml:space="preserve"> e utilize a seguinte fórmula:</t>
    </r>
  </si>
  <si>
    <t>=MÁXIMO(INDIRETO(C19))</t>
  </si>
  <si>
    <t>Salário</t>
  </si>
  <si>
    <t>Carlos</t>
  </si>
  <si>
    <t>José</t>
  </si>
  <si>
    <t>Renata</t>
  </si>
  <si>
    <t>Roberto</t>
  </si>
  <si>
    <t>Área: "Salários"</t>
  </si>
  <si>
    <t>Área: "Idades"</t>
  </si>
  <si>
    <t>Área desejada</t>
  </si>
  <si>
    <r>
      <t xml:space="preserve">(Altere o valor de </t>
    </r>
    <r>
      <rPr>
        <b/>
        <sz val="8"/>
        <color indexed="8"/>
        <rFont val="Trebuchet MS"/>
        <family val="2"/>
      </rPr>
      <t>C19</t>
    </r>
    <r>
      <rPr>
        <sz val="8"/>
        <color indexed="8"/>
        <rFont val="Trebuchet MS"/>
        <family val="2"/>
      </rPr>
      <t>)</t>
    </r>
  </si>
  <si>
    <t>Máximo</t>
  </si>
  <si>
    <t>INDIRETO  com CONT.NÚM</t>
  </si>
  <si>
    <t>Saldo atual</t>
  </si>
  <si>
    <r>
      <t xml:space="preserve">Desejamos que o valor de </t>
    </r>
    <r>
      <rPr>
        <b/>
        <sz val="8"/>
        <rFont val="Trebuchet MS"/>
        <family val="2"/>
      </rPr>
      <t>C4</t>
    </r>
    <r>
      <rPr>
        <sz val="8"/>
        <rFont val="Trebuchet MS"/>
        <family val="2"/>
      </rPr>
      <t xml:space="preserve"> seja o saldo na tabela abaixo, ou seja, o último valor numérico disponível na coluna </t>
    </r>
    <r>
      <rPr>
        <b/>
        <sz val="8"/>
        <rFont val="Trebuchet MS"/>
        <family val="2"/>
      </rPr>
      <t>F</t>
    </r>
    <r>
      <rPr>
        <sz val="8"/>
        <rFont val="Trebuchet MS"/>
        <family val="2"/>
      </rPr>
      <t>.</t>
    </r>
  </si>
  <si>
    <t xml:space="preserve">  =INDIRETO("F"&amp;CONT.NÚM(F8:F17)+7)</t>
  </si>
  <si>
    <t>o indireto vai pegar o conteúdo da ultima célula com salário</t>
  </si>
  <si>
    <t>para isso, a coluna será a F, porém como não sabemos a</t>
  </si>
  <si>
    <t>Data</t>
  </si>
  <si>
    <t>Descrição</t>
  </si>
  <si>
    <t>[+] Entrada</t>
  </si>
  <si>
    <t>[-] Saída</t>
  </si>
  <si>
    <t>[=] Saldo</t>
  </si>
  <si>
    <t>linha, contamos o número de itens existentes com a função</t>
  </si>
  <si>
    <t>Cont.Núm, e somamos 7, pois iniciamos o cadastro das</t>
  </si>
  <si>
    <t>Restaurante</t>
  </si>
  <si>
    <t>informações na linha 7.</t>
  </si>
  <si>
    <t>Supermercado</t>
  </si>
  <si>
    <t>DMAE</t>
  </si>
  <si>
    <t>Condomínio</t>
  </si>
  <si>
    <t>Energia elétrica</t>
  </si>
  <si>
    <t>Viagem</t>
  </si>
  <si>
    <t>Comissão</t>
  </si>
  <si>
    <t>TV a Cabo</t>
  </si>
  <si>
    <t>Prestação Apartamento</t>
  </si>
  <si>
    <t>Valor da Mensalidade</t>
  </si>
  <si>
    <t>Valor da  Mensalidade</t>
  </si>
  <si>
    <t>O que é?</t>
  </si>
  <si>
    <t>Como aplicar a função</t>
  </si>
  <si>
    <t>Veja a sintaxe abaixo:</t>
  </si>
  <si>
    <t>Nomes</t>
  </si>
  <si>
    <t>Telefones</t>
  </si>
  <si>
    <t>Antônio Freire</t>
  </si>
  <si>
    <t>xxx-xxxx</t>
  </si>
  <si>
    <t>Digite um nome</t>
  </si>
  <si>
    <t>Maria Samanta</t>
  </si>
  <si>
    <t>Carmita Pene</t>
  </si>
  <si>
    <t>Durval Pereira</t>
  </si>
  <si>
    <t>Romeu Julião</t>
  </si>
  <si>
    <t>Karime Silva</t>
  </si>
  <si>
    <t>Crésio Momel</t>
  </si>
  <si>
    <t>Homer Simpsons</t>
  </si>
  <si>
    <t>Helen Monescal</t>
  </si>
  <si>
    <t>Poliana Ferrari</t>
  </si>
  <si>
    <t>Renato Tiuí</t>
  </si>
  <si>
    <t>Francisco Gonçalves</t>
  </si>
  <si>
    <t>Gustavo Buenas</t>
  </si>
  <si>
    <t>Clarisse Kakual</t>
  </si>
  <si>
    <t>Melissa Severin</t>
  </si>
  <si>
    <t>Daniel Plorkate</t>
  </si>
  <si>
    <t>Nazaré Joaquina</t>
  </si>
  <si>
    <t>João Henrique</t>
  </si>
  <si>
    <t>Márcia Souza</t>
  </si>
  <si>
    <t>Maria José Costa</t>
  </si>
  <si>
    <t>Túlio Venerita</t>
  </si>
  <si>
    <t>Luiz Ronaldo</t>
  </si>
  <si>
    <t>Liz Faria</t>
  </si>
  <si>
    <t>Mauro Fellice</t>
  </si>
  <si>
    <t>Juvenal Entero</t>
  </si>
  <si>
    <t>Walter Peixoto</t>
  </si>
  <si>
    <t>Everton Cameron</t>
  </si>
  <si>
    <t>Penelope Fuscada</t>
  </si>
  <si>
    <t>Orlando Frieta</t>
  </si>
  <si>
    <t>Valdir Souza</t>
  </si>
  <si>
    <t>1)</t>
  </si>
  <si>
    <t>Encontre a descrição, custo e quantidade de peças para o número abaixo:</t>
  </si>
  <si>
    <t>Número da Peça</t>
  </si>
  <si>
    <t>A-543</t>
  </si>
  <si>
    <t>ï</t>
  </si>
  <si>
    <t>Custo</t>
  </si>
  <si>
    <t>Quantidade</t>
  </si>
  <si>
    <t>Base de dados de peças</t>
  </si>
  <si>
    <t>Divisão</t>
  </si>
  <si>
    <t>Qtde</t>
  </si>
  <si>
    <t>Custo Total</t>
  </si>
  <si>
    <t>Varejo</t>
  </si>
  <si>
    <t>Margem Bruta</t>
  </si>
  <si>
    <t>Roda Dentada</t>
  </si>
  <si>
    <t>A-201</t>
  </si>
  <si>
    <t xml:space="preserve">Tomada </t>
  </si>
  <si>
    <t>C-146</t>
  </si>
  <si>
    <t>Alicate</t>
  </si>
  <si>
    <t>C-098</t>
  </si>
  <si>
    <t>Junta em S</t>
  </si>
  <si>
    <t>Cano 6"</t>
  </si>
  <si>
    <t>D-017</t>
  </si>
  <si>
    <t>Válvula Lamf</t>
  </si>
  <si>
    <t>B-047</t>
  </si>
  <si>
    <t>Chave 7"</t>
  </si>
  <si>
    <t>B-111</t>
  </si>
  <si>
    <t>Arruela Hcab</t>
  </si>
  <si>
    <t>D-178</t>
  </si>
  <si>
    <t>Função DESLOC</t>
  </si>
  <si>
    <r>
      <t xml:space="preserve">A função </t>
    </r>
    <r>
      <rPr>
        <b/>
        <sz val="12"/>
        <rFont val="Trebuchet MS"/>
        <family val="2"/>
      </rPr>
      <t>DESLOC</t>
    </r>
    <r>
      <rPr>
        <sz val="12"/>
        <rFont val="Trebuchet MS"/>
        <family val="2"/>
      </rPr>
      <t xml:space="preserve"> é uma função extremamente versátil, através dela podemos reduzir ou expandir uma matriz de uma fórmula.</t>
    </r>
  </si>
  <si>
    <t>=DESLOC(referência; linhas; colunas; [altura];[largura])</t>
  </si>
  <si>
    <t>Onde:</t>
  </si>
  <si>
    <r>
      <t xml:space="preserve">O argumento </t>
    </r>
    <r>
      <rPr>
        <i/>
        <sz val="12"/>
        <rFont val="Trebuchet MS"/>
        <family val="2"/>
      </rPr>
      <t>referência</t>
    </r>
    <r>
      <rPr>
        <sz val="12"/>
        <rFont val="Trebuchet MS"/>
        <family val="2"/>
      </rPr>
      <t xml:space="preserve"> especifica a célula de onde o deslocamento será calculado; </t>
    </r>
  </si>
  <si>
    <r>
      <t xml:space="preserve">O argumento </t>
    </r>
    <r>
      <rPr>
        <i/>
        <sz val="12"/>
        <rFont val="Trebuchet MS"/>
        <family val="2"/>
      </rPr>
      <t>linhas</t>
    </r>
    <r>
      <rPr>
        <sz val="12"/>
        <rFont val="Trebuchet MS"/>
        <family val="2"/>
      </rPr>
      <t xml:space="preserve"> especifica quantas linhas abaixo ou acima da célula de </t>
    </r>
    <r>
      <rPr>
        <i/>
        <sz val="12"/>
        <rFont val="Trebuchet MS"/>
        <family val="2"/>
      </rPr>
      <t>referência</t>
    </r>
    <r>
      <rPr>
        <sz val="12"/>
        <rFont val="Trebuchet MS"/>
        <family val="2"/>
      </rPr>
      <t xml:space="preserve"> encontra-se a célula de início do intervalo de dados.</t>
    </r>
  </si>
  <si>
    <r>
      <t xml:space="preserve">O argumento </t>
    </r>
    <r>
      <rPr>
        <i/>
        <sz val="12"/>
        <rFont val="Trebuchet MS"/>
        <family val="2"/>
      </rPr>
      <t>colunas</t>
    </r>
    <r>
      <rPr>
        <sz val="12"/>
        <rFont val="Trebuchet MS"/>
        <family val="2"/>
      </rPr>
      <t xml:space="preserve"> especifica quantas colunas a esquerda ou a direita da célula de </t>
    </r>
    <r>
      <rPr>
        <i/>
        <sz val="12"/>
        <rFont val="Trebuchet MS"/>
        <family val="2"/>
      </rPr>
      <t>referência</t>
    </r>
    <r>
      <rPr>
        <sz val="12"/>
        <rFont val="Trebuchet MS"/>
        <family val="2"/>
      </rPr>
      <t xml:space="preserve"> encontra-se o início do intervalo de dados.</t>
    </r>
  </si>
  <si>
    <r>
      <t xml:space="preserve">Os argumentos </t>
    </r>
    <r>
      <rPr>
        <i/>
        <sz val="12"/>
        <rFont val="Trebuchet MS"/>
        <family val="2"/>
      </rPr>
      <t>altura</t>
    </r>
    <r>
      <rPr>
        <sz val="12"/>
        <rFont val="Trebuchet MS"/>
        <family val="2"/>
      </rPr>
      <t xml:space="preserve"> e </t>
    </r>
    <r>
      <rPr>
        <i/>
        <sz val="12"/>
        <rFont val="Trebuchet MS"/>
        <family val="2"/>
      </rPr>
      <t>largura</t>
    </r>
    <r>
      <rPr>
        <sz val="12"/>
        <rFont val="Trebuchet MS"/>
        <family val="2"/>
      </rPr>
      <t xml:space="preserve"> especificam quantas células e quantas colunas a função </t>
    </r>
    <r>
      <rPr>
        <b/>
        <sz val="12"/>
        <rFont val="Trebuchet MS"/>
        <family val="2"/>
      </rPr>
      <t>DESLOC</t>
    </r>
    <r>
      <rPr>
        <sz val="12"/>
        <rFont val="Trebuchet MS"/>
        <family val="2"/>
      </rPr>
      <t xml:space="preserve"> abrangerá.</t>
    </r>
  </si>
  <si>
    <t>Analise a fórmula da célula C18</t>
  </si>
  <si>
    <t>De</t>
  </si>
  <si>
    <t>Até</t>
  </si>
  <si>
    <t>%</t>
  </si>
  <si>
    <t>A)</t>
  </si>
  <si>
    <t>B)</t>
  </si>
  <si>
    <t>C)</t>
  </si>
  <si>
    <t>D)</t>
  </si>
  <si>
    <t>E)</t>
  </si>
  <si>
    <t>F)</t>
  </si>
  <si>
    <t>Dias</t>
  </si>
  <si>
    <t xml:space="preserve">  =SE(C7="MASCULINO";PROCV(C8;INDIRETO(C9);3;1);PROCV(C8;INDIRETO(C9);4;1))</t>
  </si>
  <si>
    <t>VAL</t>
  </si>
  <si>
    <t>NUM</t>
  </si>
  <si>
    <t>#,"Mil"</t>
  </si>
  <si>
    <t>Em que posição está a Joana?</t>
  </si>
  <si>
    <t>Intervalos</t>
  </si>
  <si>
    <t>Meses</t>
  </si>
  <si>
    <t>Janeiro</t>
  </si>
  <si>
    <t>=CORRESP("Março";A1:A6;0)</t>
  </si>
  <si>
    <t>Fevereiro</t>
  </si>
  <si>
    <t>Março</t>
  </si>
  <si>
    <t>Abril</t>
  </si>
  <si>
    <t>Maio</t>
  </si>
  <si>
    <t>=CORRESP(17;B1:B6;1)</t>
  </si>
  <si>
    <t>Qual valor está inserido na linha 3 e coluna 1 da matriz?</t>
  </si>
  <si>
    <t>Endereço</t>
  </si>
  <si>
    <t>Fone</t>
  </si>
  <si>
    <t>Linha(Corresp)</t>
  </si>
  <si>
    <t>Santos</t>
  </si>
  <si>
    <t>Rua X</t>
  </si>
  <si>
    <t>2222-2222</t>
  </si>
  <si>
    <t>Vieira</t>
  </si>
  <si>
    <t>Rua y</t>
  </si>
  <si>
    <t>3333-3333</t>
  </si>
  <si>
    <t>Lessa</t>
  </si>
  <si>
    <t>Castro</t>
  </si>
  <si>
    <t>Rua Z</t>
  </si>
  <si>
    <t>4444-4444</t>
  </si>
  <si>
    <t>Martins</t>
  </si>
  <si>
    <t>Rua M</t>
  </si>
  <si>
    <t>5555-5555</t>
  </si>
  <si>
    <t>Braga</t>
  </si>
  <si>
    <t>Rua Q</t>
  </si>
  <si>
    <t>6666-6666</t>
  </si>
  <si>
    <t>Rua P</t>
  </si>
  <si>
    <t>7777-7777</t>
  </si>
  <si>
    <t>Silva</t>
  </si>
  <si>
    <t>Rua R</t>
  </si>
  <si>
    <t>8888-8888</t>
  </si>
  <si>
    <t>Oliveira</t>
  </si>
  <si>
    <t>Rua S</t>
  </si>
  <si>
    <t>9999-9999</t>
  </si>
  <si>
    <t>Dados</t>
  </si>
  <si>
    <t>Produtos</t>
  </si>
  <si>
    <t>Pregos</t>
  </si>
  <si>
    <t>Parafusos</t>
  </si>
  <si>
    <t>Porcas</t>
  </si>
  <si>
    <t>Martelo</t>
  </si>
  <si>
    <t>NOME PRODUTO</t>
  </si>
  <si>
    <t xml:space="preserve">PREÇO </t>
  </si>
  <si>
    <t>QNT</t>
  </si>
  <si>
    <t>CÓD</t>
  </si>
  <si>
    <t>DESCONTO</t>
  </si>
  <si>
    <t>TOTAL</t>
  </si>
  <si>
    <t>Cód. de Venda</t>
  </si>
  <si>
    <t>BLUETOOTH KAIOMY</t>
  </si>
  <si>
    <t>Avista(R$)</t>
  </si>
  <si>
    <t>CAMERA DIGITAL SONY</t>
  </si>
  <si>
    <t>Cartão</t>
  </si>
  <si>
    <t>CARTUCHO COMP EPSON</t>
  </si>
  <si>
    <t xml:space="preserve">DVDRW USB </t>
  </si>
  <si>
    <t>ESTABILIZADOR</t>
  </si>
  <si>
    <t>FILTRO DE LINHA</t>
  </si>
  <si>
    <t>FLOPPY PRETO</t>
  </si>
  <si>
    <t>FONE GAMER</t>
  </si>
  <si>
    <t xml:space="preserve">FONTE ATX 650W </t>
  </si>
  <si>
    <t xml:space="preserve">GABINETE ATX </t>
  </si>
  <si>
    <t xml:space="preserve">GAVETA IDE/SATA </t>
  </si>
  <si>
    <t>HD IDE 160GB 7200RPM</t>
  </si>
  <si>
    <t xml:space="preserve">MEMORIA DDR2 1GB </t>
  </si>
  <si>
    <t xml:space="preserve">MOTHERBOARD  ASROCK </t>
  </si>
  <si>
    <t xml:space="preserve">MOUSE MINI OPTICO </t>
  </si>
  <si>
    <t xml:space="preserve">MP5 PLAYER 2GB </t>
  </si>
  <si>
    <t>NOTEBOOK</t>
  </si>
  <si>
    <t xml:space="preserve">PLACA DE REDE PCI </t>
  </si>
  <si>
    <t>Índice</t>
  </si>
  <si>
    <t>Em que linha esta a palavra Março?</t>
  </si>
  <si>
    <t>Em que linha esta o dia 17?</t>
  </si>
  <si>
    <t>O que existe na linha 4 coluna 2?</t>
  </si>
  <si>
    <t>O que existe na linha 5?</t>
  </si>
  <si>
    <t>Corresp + Índice</t>
  </si>
  <si>
    <t>=CORRESP(F7;B2:B9)</t>
  </si>
  <si>
    <t>Esteio</t>
  </si>
  <si>
    <t>=ÍNDICE(C2:C9;5)</t>
  </si>
  <si>
    <t>=ÍNDICE(B2:C9;4;2)</t>
  </si>
  <si>
    <t>Qual cidade mora Maria?</t>
  </si>
  <si>
    <t>Localizar a cidade atravéz da posição do nome da Maria</t>
  </si>
  <si>
    <t>Posição onde Maria está no BD</t>
  </si>
  <si>
    <r>
      <t xml:space="preserve">1) Romeie o intervalo das células </t>
    </r>
    <r>
      <rPr>
        <b/>
        <sz val="11"/>
        <color indexed="10"/>
        <rFont val="Calibri"/>
        <family val="2"/>
      </rPr>
      <t>C14 até F18</t>
    </r>
    <r>
      <rPr>
        <sz val="11"/>
        <color indexed="8"/>
        <rFont val="Calibri"/>
        <family val="2"/>
      </rPr>
      <t xml:space="preserve"> como “</t>
    </r>
    <r>
      <rPr>
        <b/>
        <sz val="11"/>
        <color indexed="10"/>
        <rFont val="Calibri"/>
        <family val="2"/>
      </rPr>
      <t>Ind</t>
    </r>
    <r>
      <rPr>
        <sz val="11"/>
        <color indexed="8"/>
        <rFont val="Calibri"/>
        <family val="2"/>
      </rPr>
      <t xml:space="preserve">”; 
                     o intervalo das células </t>
    </r>
    <r>
      <rPr>
        <b/>
        <sz val="11"/>
        <color indexed="57"/>
        <rFont val="Calibri"/>
        <family val="2"/>
      </rPr>
      <t>C21 até F25</t>
    </r>
    <r>
      <rPr>
        <sz val="11"/>
        <color indexed="8"/>
        <rFont val="Calibri"/>
        <family val="2"/>
      </rPr>
      <t xml:space="preserve"> como “</t>
    </r>
    <r>
      <rPr>
        <b/>
        <sz val="11"/>
        <color indexed="57"/>
        <rFont val="Calibri"/>
        <family val="2"/>
      </rPr>
      <t>Fam</t>
    </r>
    <r>
      <rPr>
        <sz val="11"/>
        <color indexed="8"/>
        <rFont val="Calibri"/>
        <family val="2"/>
      </rPr>
      <t xml:space="preserve">”; 
                     o intervalo das células </t>
    </r>
    <r>
      <rPr>
        <b/>
        <sz val="11"/>
        <color indexed="12"/>
        <rFont val="Calibri"/>
        <family val="2"/>
      </rPr>
      <t>C28 até F32</t>
    </r>
    <r>
      <rPr>
        <sz val="11"/>
        <color indexed="8"/>
        <rFont val="Calibri"/>
        <family val="2"/>
      </rPr>
      <t xml:space="preserve"> como “</t>
    </r>
    <r>
      <rPr>
        <b/>
        <sz val="11"/>
        <color indexed="12"/>
        <rFont val="Calibri"/>
        <family val="2"/>
      </rPr>
      <t>Cor</t>
    </r>
    <r>
      <rPr>
        <sz val="11"/>
        <color indexed="8"/>
        <rFont val="Calibri"/>
        <family val="2"/>
      </rPr>
      <t>”.</t>
    </r>
  </si>
  <si>
    <r>
      <rPr>
        <sz val="11"/>
        <color indexed="8"/>
        <rFont val="Calibri"/>
        <family val="2"/>
      </rPr>
      <t>2) Na célula “</t>
    </r>
    <r>
      <rPr>
        <b/>
        <sz val="11"/>
        <color indexed="8"/>
        <rFont val="Calibri"/>
        <family val="2"/>
      </rPr>
      <t>C5</t>
    </r>
    <r>
      <rPr>
        <sz val="11"/>
        <color indexed="8"/>
        <rFont val="Calibri"/>
        <family val="2"/>
      </rPr>
      <t>” deverá retornar o “Valor da Mensalidade”, verificando o “Sexo”,  a "Idade" e a “Categoria do Plano”</t>
    </r>
  </si>
  <si>
    <t>POA</t>
  </si>
  <si>
    <t>Caxias</t>
  </si>
  <si>
    <t>Viamão</t>
  </si>
  <si>
    <t>=ESCOLHER(B7;A2;A3;A4;A5)</t>
  </si>
  <si>
    <t xml:space="preserve"> =SOMA(DESLOC(L4;0;0;2;2))</t>
  </si>
  <si>
    <t xml:space="preserve"> =SOMA(DESLOC(O6;0;0;3;2))</t>
  </si>
  <si>
    <t xml:space="preserve"> =SOMA(DESLOC(M6;2;1;2;2))</t>
  </si>
  <si>
    <t xml:space="preserve"> =SOMA(DESLOC(P8;0;0;2;2))</t>
  </si>
  <si>
    <t>=DESLOC(INDIRETO(E10);E11;E12)</t>
  </si>
  <si>
    <t>=CORRESP(F5;B3:B9)</t>
  </si>
  <si>
    <t>=ÍNDICE(C2:C9;F6)</t>
  </si>
  <si>
    <t>=ÍNDICE(B2:C9;CORRESP(F10;B2:B9;0);2)</t>
  </si>
  <si>
    <t>Formate e digite</t>
  </si>
  <si>
    <t>Nomear intervalo salario e idade</t>
  </si>
  <si>
    <t>nomear intervalo val e num</t>
  </si>
  <si>
    <t xml:space="preserve">Não esqueça de </t>
  </si>
  <si>
    <t>nomear os intervalos</t>
  </si>
  <si>
    <t>? --&gt; alinha pela vírgula</t>
  </si>
  <si>
    <t>A função Indireto só funciona quando o intervalo está nomeado. Faz a referência ao nome do intervalo</t>
  </si>
  <si>
    <t>individual</t>
  </si>
  <si>
    <t>Gasolina</t>
  </si>
  <si>
    <t>F:F</t>
  </si>
  <si>
    <t>Considera a coluna "F" inteira</t>
  </si>
  <si>
    <t>Fam</t>
  </si>
  <si>
    <t>b1</t>
  </si>
  <si>
    <t>PROCV= 1=APROXIMADO 0=EXATO</t>
  </si>
  <si>
    <t>Traz o númro da linha ou o numero da coluna, dependendo da seleção efetuada: vertical ou horizontal;
Zero no final significa correspondência exata</t>
  </si>
  <si>
    <t>=CORRESP("Joana";B3:B9)</t>
  </si>
  <si>
    <t>Aplicar os formatos conforme descrito na coluna "B"</t>
  </si>
  <si>
    <t>Proventos</t>
  </si>
  <si>
    <t>Despesas</t>
  </si>
  <si>
    <t>Líquido</t>
  </si>
  <si>
    <t>Aplicar a formatação adequada no resultado da coluna D, sendo:</t>
  </si>
  <si>
    <t>Números negativos em vermelho, formato-R$ #.##0,00</t>
  </si>
  <si>
    <t>Números positivos em azul, formato R$ #.##0,00;</t>
  </si>
  <si>
    <t>Indireto1</t>
  </si>
  <si>
    <t>indireto2</t>
  </si>
  <si>
    <t>indireto3</t>
  </si>
  <si>
    <t>indireto4</t>
  </si>
  <si>
    <t>indireto5</t>
  </si>
  <si>
    <t>E2</t>
  </si>
  <si>
    <t>C3</t>
  </si>
  <si>
    <t>C10</t>
  </si>
  <si>
    <t>C4</t>
  </si>
  <si>
    <t>C5</t>
  </si>
  <si>
    <t>=INDIRETO(H16&amp;"!"&amp;K16)</t>
  </si>
  <si>
    <t>pizza</t>
  </si>
  <si>
    <t>val</t>
  </si>
  <si>
    <t>masculino</t>
  </si>
  <si>
    <t>soma o intervalo partindo da cél. de ref. até o nº linhas e nº  colunas especificado</t>
  </si>
  <si>
    <t>=ESCOLHER(B10;B2;B3;B4;B5)</t>
  </si>
  <si>
    <t>Utilize a função indireto para buscar os valores constantes na coluna "K" das planilhas informadas na coluna "H":</t>
  </si>
  <si>
    <t>salario</t>
  </si>
  <si>
    <t>Mês</t>
  </si>
  <si>
    <t>VALOR</t>
  </si>
  <si>
    <t>=DESLOC('auto exp'!$B$2;0;0;CONT.NÚM('auto exp'!$A:$A);1)</t>
  </si>
  <si>
    <t>DATA</t>
  </si>
  <si>
    <t>=DESLOC('auto exp'!$A$2;0;0;CONT.NÚM('auto exp'!$A:$A);1)</t>
  </si>
  <si>
    <t>=DESLOC(Célula referencia; Deslocar quantas linhas; Deslocar quantas colunas;Altura; Largura)</t>
  </si>
  <si>
    <t>Criar os intervalos nomeados: uma para as séries e um para os rótulos, inserindo a função DESLOC combinada com a função CONT.NUM</t>
  </si>
  <si>
    <t>Inserir um gráfico de linhas sem selecionar os dados</t>
  </si>
  <si>
    <t>Inserir a série de dados com o nome de valores; no campo "Valores de serie", clicar em qualquer celula da planilha, apagar até a ! e acrescentar o nome do intervalo nomeado dos valores</t>
  </si>
  <si>
    <t>Editar o rótulo dos dados, clicar numa célula qualquer, apagar até a ! e acrescentar o nome do intervalo nomeado para as datas</t>
  </si>
  <si>
    <t>Clicar numa célula qualquer, apagar até a exclamação e inserir o intervalo nomeado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</si>
</sst>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  <numFmt numFmtId="168" formatCode="_(&quot;R$&quot;* #,##0.00_);_(&quot;R$&quot;* \(#,##0.00\);_(&quot;R$&quot;* &quot;-&quot;??_);_(@_)"/>
    <numFmt numFmtId="169" formatCode="000000"/>
    <numFmt numFmtId="170" formatCode="#,"/>
    <numFmt numFmtId="171" formatCode="[$-416]dddd\,\ d&quot; de &quot;mmmm&quot; de &quot;yyyy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8"/>
      <color indexed="8"/>
      <name val="Georgia"/>
      <family val="1"/>
    </font>
    <font>
      <sz val="10"/>
      <color indexed="8"/>
      <name val="Georgia"/>
      <family val="1"/>
    </font>
    <font>
      <b/>
      <sz val="10"/>
      <color indexed="8"/>
      <name val="Georgia"/>
      <family val="1"/>
    </font>
    <font>
      <i/>
      <sz val="10"/>
      <color indexed="8"/>
      <name val="Trebuchet MS"/>
      <family val="2"/>
    </font>
    <font>
      <sz val="10"/>
      <color indexed="8"/>
      <name val="Trebuchet MS"/>
      <family val="2"/>
    </font>
    <font>
      <sz val="8"/>
      <color indexed="8"/>
      <name val="Trebuchet MS"/>
      <family val="2"/>
    </font>
    <font>
      <b/>
      <sz val="8"/>
      <color indexed="8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b/>
      <sz val="8"/>
      <name val="Trebuchet MS"/>
      <family val="2"/>
    </font>
    <font>
      <i/>
      <sz val="8"/>
      <name val="Trebuchet MS"/>
      <family val="2"/>
    </font>
    <font>
      <sz val="11"/>
      <color indexed="81"/>
      <name val="Tahoma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57"/>
      <name val="Calibri"/>
      <family val="2"/>
    </font>
    <font>
      <b/>
      <sz val="11"/>
      <color indexed="12"/>
      <name val="Calibri"/>
      <family val="2"/>
    </font>
    <font>
      <b/>
      <sz val="14"/>
      <color indexed="8"/>
      <name val="Calibri"/>
      <family val="2"/>
    </font>
    <font>
      <b/>
      <sz val="11"/>
      <color indexed="21"/>
      <name val="Calibri"/>
      <family val="2"/>
    </font>
    <font>
      <sz val="10"/>
      <name val="Arial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i/>
      <sz val="10"/>
      <name val="Verdana"/>
      <family val="2"/>
    </font>
    <font>
      <b/>
      <sz val="10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6"/>
      <name val="Trebuchet MS"/>
      <family val="2"/>
    </font>
    <font>
      <b/>
      <sz val="24"/>
      <name val="Trebuchet MS"/>
      <family val="2"/>
    </font>
    <font>
      <b/>
      <sz val="14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i/>
      <sz val="12"/>
      <name val="Trebuchet MS"/>
      <family val="2"/>
    </font>
    <font>
      <b/>
      <sz val="12"/>
      <color theme="3" tint="-0.249977111117893"/>
      <name val="Trebuchet MS"/>
      <family val="2"/>
    </font>
    <font>
      <b/>
      <sz val="10"/>
      <name val="Arial"/>
      <family val="2"/>
    </font>
    <font>
      <sz val="12"/>
      <color indexed="55"/>
      <name val="Wingdings"/>
      <charset val="2"/>
    </font>
    <font>
      <b/>
      <sz val="8"/>
      <color indexed="55"/>
      <name val="Verdana"/>
      <family val="2"/>
    </font>
    <font>
      <b/>
      <sz val="10"/>
      <color rgb="FF000000"/>
      <name val="Arial"/>
      <family val="2"/>
    </font>
    <font>
      <sz val="10"/>
      <name val="Cambria"/>
      <family val="1"/>
      <scheme val="major"/>
    </font>
    <font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2"/>
      <color indexed="8"/>
      <name val="Georgia"/>
      <family val="1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Gray">
        <fgColor indexed="26"/>
        <bgColor indexed="42"/>
      </patternFill>
    </fill>
    <fill>
      <patternFill patternType="solid">
        <fgColor indexed="9"/>
        <bgColor indexed="64"/>
      </patternFill>
    </fill>
    <fill>
      <patternFill patternType="lightGray">
        <fgColor indexed="42"/>
        <bgColor indexed="9"/>
      </patternFill>
    </fill>
    <fill>
      <patternFill patternType="lightGray">
        <fgColor indexed="27"/>
        <bgColor theme="6" tint="0.59999389629810485"/>
      </patternFill>
    </fill>
    <fill>
      <patternFill patternType="lightGray">
        <fgColor indexed="26"/>
        <bgColor indexed="9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thin">
        <color indexed="57"/>
      </bottom>
      <diagonal/>
    </border>
    <border>
      <left/>
      <right/>
      <top style="medium">
        <color indexed="57"/>
      </top>
      <bottom style="thin">
        <color indexed="57"/>
      </bottom>
      <diagonal/>
    </border>
    <border>
      <left/>
      <right style="medium">
        <color indexed="57"/>
      </right>
      <top style="medium">
        <color indexed="57"/>
      </top>
      <bottom style="thin">
        <color indexed="57"/>
      </bottom>
      <diagonal/>
    </border>
    <border>
      <left style="medium">
        <color indexed="57"/>
      </left>
      <right style="dashed">
        <color indexed="22"/>
      </right>
      <top style="thin">
        <color indexed="57"/>
      </top>
      <bottom style="dashed">
        <color indexed="22"/>
      </bottom>
      <diagonal/>
    </border>
    <border>
      <left style="dashed">
        <color indexed="22"/>
      </left>
      <right style="dashed">
        <color indexed="22"/>
      </right>
      <top style="thin">
        <color indexed="57"/>
      </top>
      <bottom style="dashed">
        <color indexed="22"/>
      </bottom>
      <diagonal/>
    </border>
    <border>
      <left style="dashed">
        <color indexed="22"/>
      </left>
      <right style="medium">
        <color indexed="57"/>
      </right>
      <top style="thin">
        <color indexed="57"/>
      </top>
      <bottom style="dashed">
        <color indexed="22"/>
      </bottom>
      <diagonal/>
    </border>
    <border>
      <left style="medium">
        <color indexed="57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ashed">
        <color indexed="22"/>
      </left>
      <right style="medium">
        <color indexed="57"/>
      </right>
      <top style="dashed">
        <color indexed="22"/>
      </top>
      <bottom style="dashed">
        <color indexed="22"/>
      </bottom>
      <diagonal/>
    </border>
    <border>
      <left style="medium">
        <color indexed="57"/>
      </left>
      <right style="dashed">
        <color indexed="22"/>
      </right>
      <top style="dashed">
        <color indexed="22"/>
      </top>
      <bottom style="medium">
        <color indexed="57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medium">
        <color indexed="57"/>
      </bottom>
      <diagonal/>
    </border>
    <border>
      <left style="dashed">
        <color indexed="22"/>
      </left>
      <right style="medium">
        <color indexed="57"/>
      </right>
      <top style="dashed">
        <color indexed="22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 style="medium">
        <color indexed="52"/>
      </bottom>
      <diagonal/>
    </border>
    <border>
      <left style="medium">
        <color indexed="57"/>
      </left>
      <right style="thin">
        <color indexed="57"/>
      </right>
      <top/>
      <bottom style="medium">
        <color indexed="57"/>
      </bottom>
      <diagonal/>
    </border>
    <border>
      <left style="thin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/>
      <top/>
      <bottom style="medium">
        <color indexed="47"/>
      </bottom>
      <diagonal/>
    </border>
    <border>
      <left style="medium">
        <color indexed="47"/>
      </left>
      <right style="thin">
        <color indexed="47"/>
      </right>
      <top style="medium">
        <color indexed="47"/>
      </top>
      <bottom style="medium">
        <color indexed="47"/>
      </bottom>
      <diagonal/>
    </border>
    <border>
      <left style="thin">
        <color indexed="47"/>
      </left>
      <right style="medium">
        <color indexed="47"/>
      </right>
      <top style="medium">
        <color indexed="47"/>
      </top>
      <bottom style="medium">
        <color indexed="47"/>
      </bottom>
      <diagonal/>
    </border>
    <border>
      <left style="medium">
        <color indexed="47"/>
      </left>
      <right/>
      <top style="medium">
        <color indexed="47"/>
      </top>
      <bottom/>
      <diagonal/>
    </border>
    <border>
      <left/>
      <right/>
      <top style="medium">
        <color indexed="47"/>
      </top>
      <bottom/>
      <diagonal/>
    </border>
    <border>
      <left/>
      <right style="medium">
        <color indexed="47"/>
      </right>
      <top style="medium">
        <color indexed="47"/>
      </top>
      <bottom/>
      <diagonal/>
    </border>
    <border>
      <left style="medium">
        <color indexed="47"/>
      </left>
      <right style="hair">
        <color indexed="47"/>
      </right>
      <top style="hair">
        <color indexed="47"/>
      </top>
      <bottom style="hair">
        <color indexed="47"/>
      </bottom>
      <diagonal/>
    </border>
    <border>
      <left style="hair">
        <color indexed="47"/>
      </left>
      <right style="hair">
        <color indexed="47"/>
      </right>
      <top style="hair">
        <color indexed="47"/>
      </top>
      <bottom style="hair">
        <color indexed="47"/>
      </bottom>
      <diagonal/>
    </border>
    <border>
      <left style="hair">
        <color indexed="47"/>
      </left>
      <right style="medium">
        <color indexed="47"/>
      </right>
      <top style="hair">
        <color indexed="47"/>
      </top>
      <bottom style="hair">
        <color indexed="47"/>
      </bottom>
      <diagonal/>
    </border>
    <border>
      <left style="medium">
        <color indexed="47"/>
      </left>
      <right style="hair">
        <color indexed="47"/>
      </right>
      <top style="hair">
        <color indexed="47"/>
      </top>
      <bottom style="medium">
        <color indexed="47"/>
      </bottom>
      <diagonal/>
    </border>
    <border>
      <left style="hair">
        <color indexed="47"/>
      </left>
      <right style="hair">
        <color indexed="47"/>
      </right>
      <top style="hair">
        <color indexed="47"/>
      </top>
      <bottom style="medium">
        <color indexed="47"/>
      </bottom>
      <diagonal/>
    </border>
    <border>
      <left style="hair">
        <color indexed="47"/>
      </left>
      <right style="medium">
        <color indexed="47"/>
      </right>
      <top style="hair">
        <color indexed="47"/>
      </top>
      <bottom style="medium">
        <color indexed="4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3F3F3F"/>
      </top>
      <bottom style="thin">
        <color indexed="64"/>
      </bottom>
      <diagonal/>
    </border>
    <border>
      <left/>
      <right/>
      <top style="thin">
        <color rgb="FF3F3F3F"/>
      </top>
      <bottom style="thin">
        <color indexed="64"/>
      </bottom>
      <diagonal/>
    </border>
    <border>
      <left/>
      <right style="medium">
        <color indexed="64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8" fillId="28" borderId="0" applyNumberFormat="0" applyBorder="0" applyAlignment="0" applyProtection="0"/>
    <xf numFmtId="0" fontId="18" fillId="0" borderId="0"/>
    <xf numFmtId="0" fontId="1" fillId="0" borderId="0"/>
    <xf numFmtId="165" fontId="18" fillId="0" borderId="0" applyFont="0" applyFill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6" borderId="0" applyNumberFormat="0" applyBorder="0" applyAlignment="0" applyProtection="0"/>
    <xf numFmtId="0" fontId="61" fillId="32" borderId="0" applyNumberFormat="0" applyBorder="0" applyAlignment="0" applyProtection="0"/>
    <xf numFmtId="0" fontId="62" fillId="47" borderId="81" applyNumberFormat="0" applyAlignment="0" applyProtection="0"/>
    <xf numFmtId="0" fontId="63" fillId="48" borderId="82" applyNumberFormat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33" borderId="0" applyNumberFormat="0" applyBorder="0" applyAlignment="0" applyProtection="0"/>
    <xf numFmtId="0" fontId="66" fillId="0" borderId="83" applyNumberFormat="0" applyFill="0" applyAlignment="0" applyProtection="0"/>
    <xf numFmtId="0" fontId="67" fillId="0" borderId="84" applyNumberFormat="0" applyFill="0" applyAlignment="0" applyProtection="0"/>
    <xf numFmtId="0" fontId="68" fillId="0" borderId="85" applyNumberFormat="0" applyFill="0" applyAlignment="0" applyProtection="0"/>
    <xf numFmtId="0" fontId="68" fillId="0" borderId="0" applyNumberFormat="0" applyFill="0" applyBorder="0" applyAlignment="0" applyProtection="0"/>
    <xf numFmtId="0" fontId="69" fillId="36" borderId="81" applyNumberFormat="0" applyAlignment="0" applyProtection="0"/>
    <xf numFmtId="0" fontId="70" fillId="0" borderId="86" applyNumberFormat="0" applyFill="0" applyAlignment="0" applyProtection="0"/>
    <xf numFmtId="165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49" borderId="0" applyNumberFormat="0" applyBorder="0" applyAlignment="0" applyProtection="0"/>
    <xf numFmtId="0" fontId="18" fillId="0" borderId="0"/>
    <xf numFmtId="0" fontId="71" fillId="0" borderId="0"/>
    <xf numFmtId="0" fontId="1" fillId="0" borderId="0"/>
    <xf numFmtId="0" fontId="18" fillId="50" borderId="87" applyNumberFormat="0" applyFont="0" applyAlignment="0" applyProtection="0"/>
    <xf numFmtId="0" fontId="73" fillId="47" borderId="88" applyNumberFormat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7" fontId="0" fillId="0" borderId="0" xfId="0" applyNumberFormat="1"/>
    <xf numFmtId="0" fontId="0" fillId="2" borderId="1" xfId="0" applyFill="1" applyBorder="1"/>
    <xf numFmtId="0" fontId="0" fillId="3" borderId="0" xfId="0" applyFill="1"/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/>
    <xf numFmtId="44" fontId="0" fillId="2" borderId="0" xfId="1" applyFont="1" applyFill="1"/>
    <xf numFmtId="0" fontId="4" fillId="7" borderId="0" xfId="0" applyFont="1" applyFill="1" applyAlignment="1">
      <alignment vertical="center"/>
    </xf>
    <xf numFmtId="0" fontId="1" fillId="10" borderId="0" xfId="2" applyFill="1"/>
    <xf numFmtId="0" fontId="7" fillId="10" borderId="0" xfId="2" applyFont="1" applyFill="1" applyBorder="1" applyAlignment="1">
      <alignment horizontal="left" vertical="center"/>
    </xf>
    <xf numFmtId="0" fontId="7" fillId="10" borderId="0" xfId="2" applyFont="1" applyFill="1" applyBorder="1" applyAlignment="1">
      <alignment horizontal="left" vertical="center" wrapText="1"/>
    </xf>
    <xf numFmtId="0" fontId="1" fillId="6" borderId="0" xfId="2" applyFill="1"/>
    <xf numFmtId="0" fontId="9" fillId="11" borderId="24" xfId="2" applyFont="1" applyFill="1" applyBorder="1" applyAlignment="1">
      <alignment horizontal="left" vertical="center"/>
    </xf>
    <xf numFmtId="0" fontId="9" fillId="11" borderId="25" xfId="2" applyFont="1" applyFill="1" applyBorder="1" applyAlignment="1">
      <alignment horizontal="right" vertical="center"/>
    </xf>
    <xf numFmtId="0" fontId="9" fillId="11" borderId="26" xfId="2" applyFont="1" applyFill="1" applyBorder="1" applyAlignment="1">
      <alignment horizontal="right" vertical="center"/>
    </xf>
    <xf numFmtId="0" fontId="10" fillId="10" borderId="27" xfId="2" applyFont="1" applyFill="1" applyBorder="1" applyAlignment="1">
      <alignment horizontal="left" vertical="center"/>
    </xf>
    <xf numFmtId="165" fontId="10" fillId="12" borderId="28" xfId="2" applyNumberFormat="1" applyFont="1" applyFill="1" applyBorder="1" applyAlignment="1">
      <alignment horizontal="right" vertical="center"/>
    </xf>
    <xf numFmtId="0" fontId="10" fillId="13" borderId="29" xfId="2" applyFont="1" applyFill="1" applyBorder="1" applyAlignment="1">
      <alignment horizontal="right" vertical="center"/>
    </xf>
    <xf numFmtId="0" fontId="10" fillId="10" borderId="30" xfId="2" applyFont="1" applyFill="1" applyBorder="1" applyAlignment="1">
      <alignment horizontal="left" vertical="center"/>
    </xf>
    <xf numFmtId="165" fontId="10" fillId="12" borderId="31" xfId="2" applyNumberFormat="1" applyFont="1" applyFill="1" applyBorder="1" applyAlignment="1">
      <alignment horizontal="right" vertical="center"/>
    </xf>
    <xf numFmtId="0" fontId="10" fillId="13" borderId="32" xfId="2" applyFont="1" applyFill="1" applyBorder="1" applyAlignment="1">
      <alignment horizontal="right" vertical="center"/>
    </xf>
    <xf numFmtId="0" fontId="10" fillId="10" borderId="33" xfId="2" applyFont="1" applyFill="1" applyBorder="1" applyAlignment="1">
      <alignment horizontal="left" vertical="center"/>
    </xf>
    <xf numFmtId="165" fontId="10" fillId="12" borderId="34" xfId="2" applyNumberFormat="1" applyFont="1" applyFill="1" applyBorder="1" applyAlignment="1">
      <alignment horizontal="right" vertical="center"/>
    </xf>
    <xf numFmtId="0" fontId="10" fillId="13" borderId="35" xfId="2" applyFont="1" applyFill="1" applyBorder="1" applyAlignment="1">
      <alignment horizontal="right" vertical="center"/>
    </xf>
    <xf numFmtId="0" fontId="11" fillId="10" borderId="0" xfId="2" applyFont="1" applyFill="1" applyBorder="1" applyAlignment="1">
      <alignment horizontal="right" vertical="center"/>
    </xf>
    <xf numFmtId="0" fontId="10" fillId="11" borderId="36" xfId="2" applyFont="1" applyFill="1" applyBorder="1" applyAlignment="1">
      <alignment horizontal="left" vertical="center"/>
    </xf>
    <xf numFmtId="0" fontId="10" fillId="10" borderId="37" xfId="2" applyFont="1" applyFill="1" applyBorder="1" applyAlignment="1">
      <alignment horizontal="left" vertical="center"/>
    </xf>
    <xf numFmtId="0" fontId="11" fillId="10" borderId="0" xfId="2" applyFont="1" applyFill="1" applyBorder="1" applyAlignment="1">
      <alignment horizontal="left" vertical="center"/>
    </xf>
    <xf numFmtId="0" fontId="10" fillId="11" borderId="38" xfId="2" applyFont="1" applyFill="1" applyBorder="1" applyAlignment="1">
      <alignment horizontal="left" vertical="center"/>
    </xf>
    <xf numFmtId="0" fontId="10" fillId="10" borderId="39" xfId="2" applyFont="1" applyFill="1" applyBorder="1" applyAlignment="1">
      <alignment horizontal="left" vertical="center"/>
    </xf>
    <xf numFmtId="0" fontId="6" fillId="14" borderId="40" xfId="0" applyFont="1" applyFill="1" applyBorder="1" applyAlignment="1">
      <alignment horizontal="left" vertical="center"/>
    </xf>
    <xf numFmtId="0" fontId="0" fillId="6" borderId="0" xfId="0" applyFill="1"/>
    <xf numFmtId="0" fontId="6" fillId="15" borderId="0" xfId="0" applyFont="1" applyFill="1" applyBorder="1" applyAlignment="1">
      <alignment horizontal="left" vertical="center"/>
    </xf>
    <xf numFmtId="0" fontId="13" fillId="10" borderId="0" xfId="0" applyFont="1" applyFill="1" applyAlignment="1">
      <alignment horizontal="left" vertical="center"/>
    </xf>
    <xf numFmtId="0" fontId="14" fillId="16" borderId="41" xfId="0" applyFont="1" applyFill="1" applyBorder="1" applyAlignment="1">
      <alignment horizontal="left" vertical="center"/>
    </xf>
    <xf numFmtId="165" fontId="14" fillId="10" borderId="42" xfId="0" applyNumberFormat="1" applyFont="1" applyFill="1" applyBorder="1" applyAlignment="1">
      <alignment horizontal="left" vertical="center"/>
    </xf>
    <xf numFmtId="165" fontId="14" fillId="10" borderId="0" xfId="0" applyNumberFormat="1" applyFont="1" applyFill="1" applyBorder="1" applyAlignment="1">
      <alignment horizontal="left" vertical="center"/>
    </xf>
    <xf numFmtId="0" fontId="16" fillId="16" borderId="43" xfId="0" applyFont="1" applyFill="1" applyBorder="1" applyAlignment="1">
      <alignment horizontal="left" vertical="center"/>
    </xf>
    <xf numFmtId="0" fontId="16" fillId="16" borderId="44" xfId="0" applyFont="1" applyFill="1" applyBorder="1" applyAlignment="1">
      <alignment horizontal="left" vertical="center"/>
    </xf>
    <xf numFmtId="166" fontId="16" fillId="16" borderId="44" xfId="0" applyNumberFormat="1" applyFont="1" applyFill="1" applyBorder="1" applyAlignment="1">
      <alignment horizontal="right" vertical="center"/>
    </xf>
    <xf numFmtId="166" fontId="16" fillId="16" borderId="45" xfId="0" applyNumberFormat="1" applyFont="1" applyFill="1" applyBorder="1" applyAlignment="1">
      <alignment horizontal="right" vertical="center"/>
    </xf>
    <xf numFmtId="14" fontId="14" fillId="10" borderId="46" xfId="0" applyNumberFormat="1" applyFont="1" applyFill="1" applyBorder="1" applyAlignment="1">
      <alignment horizontal="left" vertical="center"/>
    </xf>
    <xf numFmtId="0" fontId="14" fillId="10" borderId="47" xfId="0" applyFont="1" applyFill="1" applyBorder="1" applyAlignment="1">
      <alignment horizontal="left" vertical="center"/>
    </xf>
    <xf numFmtId="166" fontId="14" fillId="10" borderId="47" xfId="0" applyNumberFormat="1" applyFont="1" applyFill="1" applyBorder="1" applyAlignment="1">
      <alignment horizontal="left" vertical="center"/>
    </xf>
    <xf numFmtId="166" fontId="14" fillId="10" borderId="48" xfId="0" applyNumberFormat="1" applyFont="1" applyFill="1" applyBorder="1" applyAlignment="1">
      <alignment horizontal="left" vertical="center"/>
    </xf>
    <xf numFmtId="14" fontId="14" fillId="10" borderId="49" xfId="0" applyNumberFormat="1" applyFont="1" applyFill="1" applyBorder="1" applyAlignment="1">
      <alignment horizontal="left" vertical="center"/>
    </xf>
    <xf numFmtId="0" fontId="14" fillId="10" borderId="50" xfId="0" applyFont="1" applyFill="1" applyBorder="1" applyAlignment="1">
      <alignment horizontal="left" vertical="center"/>
    </xf>
    <xf numFmtId="166" fontId="14" fillId="10" borderId="50" xfId="0" applyNumberFormat="1" applyFont="1" applyFill="1" applyBorder="1" applyAlignment="1">
      <alignment horizontal="left" vertical="center"/>
    </xf>
    <xf numFmtId="166" fontId="14" fillId="10" borderId="51" xfId="0" applyNumberFormat="1" applyFont="1" applyFill="1" applyBorder="1" applyAlignment="1">
      <alignment horizontal="left" vertical="center"/>
    </xf>
    <xf numFmtId="0" fontId="1" fillId="0" borderId="0" xfId="3"/>
    <xf numFmtId="0" fontId="1" fillId="0" borderId="20" xfId="3" applyBorder="1"/>
    <xf numFmtId="0" fontId="1" fillId="0" borderId="52" xfId="3" applyFont="1" applyBorder="1" applyAlignment="1">
      <alignment horizontal="center"/>
    </xf>
    <xf numFmtId="0" fontId="18" fillId="0" borderId="0" xfId="3" applyFont="1"/>
    <xf numFmtId="0" fontId="18" fillId="0" borderId="0" xfId="3" applyFont="1" applyAlignment="1">
      <alignment wrapText="1"/>
    </xf>
    <xf numFmtId="0" fontId="18" fillId="0" borderId="0" xfId="3" applyNumberFormat="1" applyFont="1" applyAlignment="1">
      <alignment wrapText="1"/>
    </xf>
    <xf numFmtId="0" fontId="1" fillId="0" borderId="52" xfId="3" applyBorder="1" applyAlignment="1">
      <alignment horizontal="center"/>
    </xf>
    <xf numFmtId="0" fontId="1" fillId="0" borderId="53" xfId="3" applyFont="1" applyBorder="1"/>
    <xf numFmtId="165" fontId="0" fillId="0" borderId="18" xfId="4" quotePrefix="1" applyFont="1" applyBorder="1"/>
    <xf numFmtId="0" fontId="18" fillId="0" borderId="0" xfId="3" applyNumberFormat="1" applyFont="1" applyAlignment="1">
      <alignment horizontal="left" vertical="top" wrapText="1"/>
    </xf>
    <xf numFmtId="0" fontId="1" fillId="0" borderId="0" xfId="3" applyBorder="1"/>
    <xf numFmtId="0" fontId="1" fillId="0" borderId="0" xfId="3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1" fillId="16" borderId="11" xfId="3" applyFill="1" applyBorder="1" applyAlignment="1">
      <alignment horizontal="center" vertical="center"/>
    </xf>
    <xf numFmtId="0" fontId="1" fillId="16" borderId="12" xfId="3" applyFill="1" applyBorder="1" applyAlignment="1">
      <alignment horizontal="center"/>
    </xf>
    <xf numFmtId="164" fontId="1" fillId="16" borderId="12" xfId="3" applyNumberFormat="1" applyFill="1" applyBorder="1"/>
    <xf numFmtId="164" fontId="1" fillId="16" borderId="13" xfId="3" applyNumberFormat="1" applyFill="1" applyBorder="1"/>
    <xf numFmtId="0" fontId="1" fillId="16" borderId="14" xfId="3" applyFill="1" applyBorder="1" applyAlignment="1">
      <alignment horizontal="center" vertical="center"/>
    </xf>
    <xf numFmtId="0" fontId="1" fillId="16" borderId="0" xfId="3" applyFill="1" applyBorder="1" applyAlignment="1">
      <alignment horizontal="center"/>
    </xf>
    <xf numFmtId="164" fontId="1" fillId="16" borderId="0" xfId="3" applyNumberFormat="1" applyFill="1" applyBorder="1"/>
    <xf numFmtId="164" fontId="1" fillId="16" borderId="15" xfId="3" applyNumberFormat="1" applyFill="1" applyBorder="1"/>
    <xf numFmtId="0" fontId="1" fillId="16" borderId="16" xfId="3" applyFill="1" applyBorder="1" applyAlignment="1">
      <alignment horizontal="center" vertical="center"/>
    </xf>
    <xf numFmtId="0" fontId="1" fillId="16" borderId="17" xfId="3" applyFill="1" applyBorder="1" applyAlignment="1">
      <alignment horizontal="center"/>
    </xf>
    <xf numFmtId="164" fontId="1" fillId="16" borderId="17" xfId="3" applyNumberFormat="1" applyFill="1" applyBorder="1"/>
    <xf numFmtId="164" fontId="1" fillId="16" borderId="18" xfId="3" applyNumberFormat="1" applyFill="1" applyBorder="1"/>
    <xf numFmtId="0" fontId="1" fillId="5" borderId="11" xfId="3" applyFill="1" applyBorder="1" applyAlignment="1">
      <alignment horizontal="center" vertical="center"/>
    </xf>
    <xf numFmtId="0" fontId="1" fillId="5" borderId="12" xfId="3" applyFill="1" applyBorder="1" applyAlignment="1">
      <alignment horizontal="center"/>
    </xf>
    <xf numFmtId="164" fontId="1" fillId="5" borderId="12" xfId="3" applyNumberFormat="1" applyFill="1" applyBorder="1"/>
    <xf numFmtId="164" fontId="1" fillId="5" borderId="13" xfId="3" applyNumberFormat="1" applyFill="1" applyBorder="1"/>
    <xf numFmtId="0" fontId="1" fillId="5" borderId="14" xfId="3" applyFill="1" applyBorder="1" applyAlignment="1">
      <alignment horizontal="center" vertical="center"/>
    </xf>
    <xf numFmtId="0" fontId="1" fillId="5" borderId="0" xfId="3" applyFill="1" applyBorder="1" applyAlignment="1">
      <alignment horizontal="center"/>
    </xf>
    <xf numFmtId="164" fontId="1" fillId="5" borderId="0" xfId="3" applyNumberFormat="1" applyFill="1" applyBorder="1"/>
    <xf numFmtId="164" fontId="1" fillId="5" borderId="15" xfId="3" applyNumberFormat="1" applyFill="1" applyBorder="1"/>
    <xf numFmtId="0" fontId="1" fillId="5" borderId="16" xfId="3" applyFill="1" applyBorder="1" applyAlignment="1">
      <alignment horizontal="center" vertical="center"/>
    </xf>
    <xf numFmtId="0" fontId="1" fillId="5" borderId="17" xfId="3" applyFill="1" applyBorder="1" applyAlignment="1">
      <alignment horizontal="center"/>
    </xf>
    <xf numFmtId="164" fontId="1" fillId="5" borderId="17" xfId="3" applyNumberFormat="1" applyFill="1" applyBorder="1"/>
    <xf numFmtId="164" fontId="1" fillId="5" borderId="18" xfId="3" applyNumberFormat="1" applyFill="1" applyBorder="1"/>
    <xf numFmtId="0" fontId="1" fillId="18" borderId="11" xfId="3" applyFill="1" applyBorder="1" applyAlignment="1">
      <alignment horizontal="center" vertical="center"/>
    </xf>
    <xf numFmtId="0" fontId="1" fillId="18" borderId="12" xfId="3" applyFill="1" applyBorder="1" applyAlignment="1">
      <alignment horizontal="center"/>
    </xf>
    <xf numFmtId="164" fontId="1" fillId="18" borderId="12" xfId="3" applyNumberFormat="1" applyFill="1" applyBorder="1"/>
    <xf numFmtId="164" fontId="1" fillId="18" borderId="13" xfId="3" applyNumberFormat="1" applyFill="1" applyBorder="1"/>
    <xf numFmtId="0" fontId="1" fillId="18" borderId="14" xfId="3" applyFill="1" applyBorder="1" applyAlignment="1">
      <alignment horizontal="center" vertical="center"/>
    </xf>
    <xf numFmtId="0" fontId="1" fillId="18" borderId="0" xfId="3" applyFill="1" applyBorder="1" applyAlignment="1">
      <alignment horizontal="center"/>
    </xf>
    <xf numFmtId="164" fontId="1" fillId="18" borderId="0" xfId="3" applyNumberFormat="1" applyFill="1" applyBorder="1"/>
    <xf numFmtId="164" fontId="1" fillId="18" borderId="15" xfId="3" applyNumberFormat="1" applyFill="1" applyBorder="1"/>
    <xf numFmtId="0" fontId="1" fillId="18" borderId="16" xfId="3" applyFill="1" applyBorder="1" applyAlignment="1">
      <alignment horizontal="center" vertical="center"/>
    </xf>
    <xf numFmtId="0" fontId="1" fillId="18" borderId="17" xfId="3" applyFill="1" applyBorder="1" applyAlignment="1">
      <alignment horizontal="center"/>
    </xf>
    <xf numFmtId="164" fontId="1" fillId="18" borderId="17" xfId="3" applyNumberFormat="1" applyFill="1" applyBorder="1"/>
    <xf numFmtId="164" fontId="1" fillId="18" borderId="18" xfId="3" applyNumberFormat="1" applyFill="1" applyBorder="1"/>
    <xf numFmtId="0" fontId="24" fillId="0" borderId="0" xfId="5"/>
    <xf numFmtId="0" fontId="25" fillId="0" borderId="54" xfId="5" applyFont="1" applyBorder="1" applyAlignment="1">
      <alignment horizontal="center"/>
    </xf>
    <xf numFmtId="0" fontId="26" fillId="0" borderId="55" xfId="5" applyFont="1" applyBorder="1"/>
    <xf numFmtId="0" fontId="26" fillId="0" borderId="56" xfId="5" applyFont="1" applyBorder="1"/>
    <xf numFmtId="0" fontId="27" fillId="0" borderId="57" xfId="5" applyFont="1" applyBorder="1" applyAlignment="1">
      <alignment horizontal="left"/>
    </xf>
    <xf numFmtId="0" fontId="27" fillId="0" borderId="13" xfId="5" applyFont="1" applyBorder="1" applyAlignment="1">
      <alignment horizontal="center"/>
    </xf>
    <xf numFmtId="0" fontId="28" fillId="0" borderId="58" xfId="5" applyFont="1" applyBorder="1" applyAlignment="1">
      <alignment horizontal="left"/>
    </xf>
    <xf numFmtId="1" fontId="29" fillId="5" borderId="18" xfId="5" applyNumberFormat="1" applyFont="1" applyFill="1" applyBorder="1" applyAlignment="1">
      <alignment horizontal="center"/>
    </xf>
    <xf numFmtId="0" fontId="30" fillId="0" borderId="0" xfId="5" applyFont="1"/>
    <xf numFmtId="0" fontId="26" fillId="0" borderId="59" xfId="5" applyFont="1" applyBorder="1"/>
    <xf numFmtId="0" fontId="31" fillId="0" borderId="0" xfId="5" applyFont="1"/>
    <xf numFmtId="0" fontId="32" fillId="0" borderId="0" xfId="5" applyFont="1"/>
    <xf numFmtId="0" fontId="33" fillId="0" borderId="0" xfId="5" applyFont="1"/>
    <xf numFmtId="0" fontId="34" fillId="19" borderId="60" xfId="5" applyFont="1" applyFill="1" applyBorder="1" applyAlignment="1">
      <alignment horizontal="center" vertical="center"/>
    </xf>
    <xf numFmtId="0" fontId="34" fillId="19" borderId="61" xfId="5" applyFont="1" applyFill="1" applyBorder="1" applyAlignment="1">
      <alignment horizontal="center" vertical="center"/>
    </xf>
    <xf numFmtId="0" fontId="34" fillId="19" borderId="62" xfId="5" applyFont="1" applyFill="1" applyBorder="1" applyAlignment="1">
      <alignment horizontal="center" vertical="center"/>
    </xf>
    <xf numFmtId="0" fontId="34" fillId="19" borderId="62" xfId="5" applyFont="1" applyFill="1" applyBorder="1" applyAlignment="1">
      <alignment horizontal="center" vertical="center" wrapText="1"/>
    </xf>
    <xf numFmtId="0" fontId="31" fillId="4" borderId="63" xfId="5" applyFont="1" applyFill="1" applyBorder="1" applyAlignment="1">
      <alignment horizontal="center"/>
    </xf>
    <xf numFmtId="0" fontId="31" fillId="4" borderId="64" xfId="5" applyFont="1" applyFill="1" applyBorder="1"/>
    <xf numFmtId="0" fontId="31" fillId="4" borderId="65" xfId="5" applyFont="1" applyFill="1" applyBorder="1" applyAlignment="1">
      <alignment horizontal="center"/>
    </xf>
    <xf numFmtId="168" fontId="31" fillId="4" borderId="64" xfId="6" applyFont="1" applyFill="1" applyBorder="1"/>
    <xf numFmtId="168" fontId="31" fillId="4" borderId="65" xfId="6" applyFont="1" applyFill="1" applyBorder="1"/>
    <xf numFmtId="10" fontId="31" fillId="4" borderId="65" xfId="7" applyNumberFormat="1" applyFont="1" applyFill="1" applyBorder="1"/>
    <xf numFmtId="0" fontId="31" fillId="4" borderId="64" xfId="5" applyFont="1" applyFill="1" applyBorder="1" applyAlignment="1">
      <alignment horizontal="center"/>
    </xf>
    <xf numFmtId="0" fontId="31" fillId="4" borderId="66" xfId="5" applyFont="1" applyFill="1" applyBorder="1" applyAlignment="1">
      <alignment horizontal="center"/>
    </xf>
    <xf numFmtId="0" fontId="31" fillId="4" borderId="3" xfId="5" applyFont="1" applyFill="1" applyBorder="1"/>
    <xf numFmtId="0" fontId="31" fillId="4" borderId="0" xfId="5" applyFont="1" applyFill="1" applyBorder="1" applyAlignment="1">
      <alignment horizontal="center"/>
    </xf>
    <xf numFmtId="168" fontId="31" fillId="4" borderId="3" xfId="6" applyFont="1" applyFill="1" applyBorder="1"/>
    <xf numFmtId="168" fontId="31" fillId="4" borderId="0" xfId="6" applyFont="1" applyFill="1" applyBorder="1"/>
    <xf numFmtId="10" fontId="31" fillId="4" borderId="0" xfId="7" applyNumberFormat="1" applyFont="1" applyFill="1" applyBorder="1"/>
    <xf numFmtId="0" fontId="31" fillId="4" borderId="3" xfId="5" applyFont="1" applyFill="1" applyBorder="1" applyAlignment="1">
      <alignment horizontal="center"/>
    </xf>
    <xf numFmtId="0" fontId="31" fillId="4" borderId="67" xfId="5" applyFont="1" applyFill="1" applyBorder="1" applyAlignment="1">
      <alignment horizontal="center"/>
    </xf>
    <xf numFmtId="0" fontId="31" fillId="4" borderId="4" xfId="5" applyFont="1" applyFill="1" applyBorder="1"/>
    <xf numFmtId="0" fontId="31" fillId="4" borderId="68" xfId="5" applyFont="1" applyFill="1" applyBorder="1" applyAlignment="1">
      <alignment horizontal="center"/>
    </xf>
    <xf numFmtId="168" fontId="31" fillId="4" borderId="4" xfId="6" applyFont="1" applyFill="1" applyBorder="1"/>
    <xf numFmtId="168" fontId="31" fillId="4" borderId="68" xfId="6" applyFont="1" applyFill="1" applyBorder="1"/>
    <xf numFmtId="10" fontId="31" fillId="4" borderId="68" xfId="7" applyNumberFormat="1" applyFont="1" applyFill="1" applyBorder="1"/>
    <xf numFmtId="0" fontId="31" fillId="4" borderId="4" xfId="5" applyFont="1" applyFill="1" applyBorder="1" applyAlignment="1">
      <alignment horizontal="center"/>
    </xf>
    <xf numFmtId="0" fontId="35" fillId="0" borderId="0" xfId="0" applyFont="1"/>
    <xf numFmtId="0" fontId="13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quotePrefix="1" applyFont="1"/>
    <xf numFmtId="0" fontId="13" fillId="0" borderId="0" xfId="0" applyFont="1" applyAlignment="1">
      <alignment horizontal="left" indent="1"/>
    </xf>
    <xf numFmtId="0" fontId="38" fillId="0" borderId="0" xfId="0" applyFont="1" applyAlignment="1">
      <alignment horizontal="left" indent="1"/>
    </xf>
    <xf numFmtId="0" fontId="13" fillId="20" borderId="0" xfId="0" applyFont="1" applyFill="1"/>
    <xf numFmtId="10" fontId="13" fillId="20" borderId="0" xfId="0" applyNumberFormat="1" applyFont="1" applyFill="1"/>
    <xf numFmtId="0" fontId="41" fillId="0" borderId="0" xfId="0" applyFont="1"/>
    <xf numFmtId="0" fontId="13" fillId="0" borderId="1" xfId="0" applyFont="1" applyBorder="1"/>
    <xf numFmtId="10" fontId="13" fillId="0" borderId="1" xfId="0" applyNumberFormat="1" applyFont="1" applyBorder="1"/>
    <xf numFmtId="10" fontId="13" fillId="21" borderId="1" xfId="0" applyNumberFormat="1" applyFont="1" applyFill="1" applyBorder="1"/>
    <xf numFmtId="0" fontId="42" fillId="0" borderId="69" xfId="0" applyFont="1" applyBorder="1" applyAlignment="1" applyProtection="1">
      <alignment horizontal="center"/>
      <protection locked="0"/>
    </xf>
    <xf numFmtId="0" fontId="42" fillId="0" borderId="69" xfId="0" applyFont="1" applyFill="1" applyBorder="1" applyAlignment="1" applyProtection="1">
      <alignment horizontal="center"/>
      <protection locked="0"/>
    </xf>
    <xf numFmtId="0" fontId="42" fillId="0" borderId="69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0" fontId="24" fillId="0" borderId="0" xfId="0" applyFont="1" applyProtection="1">
      <protection locked="0"/>
    </xf>
    <xf numFmtId="0" fontId="0" fillId="22" borderId="0" xfId="0" applyFill="1" applyAlignment="1" applyProtection="1">
      <alignment horizontal="center"/>
      <protection locked="0"/>
    </xf>
    <xf numFmtId="0" fontId="43" fillId="0" borderId="0" xfId="5" applyFont="1" applyFill="1" applyAlignment="1" applyProtection="1">
      <alignment horizontal="right" vertical="center"/>
      <protection hidden="1"/>
    </xf>
    <xf numFmtId="0" fontId="44" fillId="0" borderId="0" xfId="5" applyFont="1" applyFill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/>
      <protection locked="0"/>
    </xf>
    <xf numFmtId="0" fontId="43" fillId="0" borderId="0" xfId="5" applyFont="1" applyFill="1" applyAlignment="1" applyProtection="1">
      <alignment horizontal="right" vertical="center"/>
      <protection locked="0"/>
    </xf>
    <xf numFmtId="0" fontId="44" fillId="0" borderId="0" xfId="5" applyFont="1" applyFill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left" readingOrder="1"/>
      <protection locked="0"/>
    </xf>
    <xf numFmtId="0" fontId="0" fillId="22" borderId="0" xfId="0" applyFill="1" applyAlignment="1" applyProtection="1">
      <alignment horizontal="center"/>
    </xf>
    <xf numFmtId="0" fontId="46" fillId="10" borderId="0" xfId="0" applyFont="1" applyFill="1" applyAlignment="1">
      <alignment horizontal="left" vertical="center"/>
    </xf>
    <xf numFmtId="169" fontId="0" fillId="2" borderId="1" xfId="0" applyNumberFormat="1" applyFill="1" applyBorder="1" applyAlignment="1">
      <alignment horizontal="right" vertical="center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/>
    </xf>
    <xf numFmtId="0" fontId="48" fillId="24" borderId="1" xfId="8" applyBorder="1" applyAlignment="1">
      <alignment horizontal="center"/>
    </xf>
    <xf numFmtId="0" fontId="48" fillId="24" borderId="1" xfId="8" applyBorder="1" applyAlignment="1">
      <alignment horizontal="center"/>
    </xf>
    <xf numFmtId="0" fontId="1" fillId="27" borderId="1" xfId="11" applyBorder="1" applyAlignment="1">
      <alignment horizontal="center" vertical="center"/>
    </xf>
    <xf numFmtId="0" fontId="0" fillId="0" borderId="0" xfId="0" applyBorder="1"/>
    <xf numFmtId="0" fontId="0" fillId="6" borderId="0" xfId="0" applyFill="1" applyBorder="1" applyAlignment="1">
      <alignment horizontal="right"/>
    </xf>
    <xf numFmtId="0" fontId="1" fillId="25" borderId="1" xfId="9" applyBorder="1" applyAlignment="1">
      <alignment horizontal="center" vertical="center"/>
    </xf>
    <xf numFmtId="169" fontId="0" fillId="23" borderId="1" xfId="55" applyNumberFormat="1" applyFont="1" applyFill="1" applyBorder="1" applyAlignment="1">
      <alignment horizontal="center" vertical="center"/>
    </xf>
    <xf numFmtId="0" fontId="0" fillId="23" borderId="1" xfId="55" applyFont="1" applyFill="1" applyBorder="1" applyAlignment="1">
      <alignment horizontal="center" vertical="center"/>
    </xf>
    <xf numFmtId="0" fontId="48" fillId="24" borderId="2" xfId="8" applyBorder="1" applyAlignment="1">
      <alignment horizontal="center" vertical="center" wrapText="1"/>
    </xf>
    <xf numFmtId="0" fontId="48" fillId="24" borderId="2" xfId="8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9" borderId="0" xfId="0" applyFill="1"/>
    <xf numFmtId="0" fontId="0" fillId="0" borderId="4" xfId="0" applyBorder="1"/>
    <xf numFmtId="0" fontId="0" fillId="8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22" borderId="1" xfId="13" applyFont="1" applyFill="1" applyBorder="1" applyAlignment="1">
      <alignment horizontal="center"/>
    </xf>
    <xf numFmtId="0" fontId="18" fillId="0" borderId="0" xfId="13"/>
    <xf numFmtId="0" fontId="18" fillId="0" borderId="1" xfId="13" applyBorder="1" applyAlignment="1">
      <alignment horizontal="center"/>
    </xf>
    <xf numFmtId="0" fontId="3" fillId="0" borderId="1" xfId="13" applyFont="1" applyBorder="1" applyAlignment="1">
      <alignment horizontal="center"/>
    </xf>
    <xf numFmtId="0" fontId="1" fillId="0" borderId="0" xfId="14"/>
    <xf numFmtId="0" fontId="54" fillId="22" borderId="1" xfId="14" applyFont="1" applyFill="1" applyBorder="1" applyAlignment="1">
      <alignment horizontal="center" vertical="center"/>
    </xf>
    <xf numFmtId="0" fontId="4" fillId="22" borderId="1" xfId="14" applyFont="1" applyFill="1" applyBorder="1"/>
    <xf numFmtId="0" fontId="55" fillId="0" borderId="1" xfId="14" applyFont="1" applyBorder="1" applyAlignment="1">
      <alignment horizontal="center" vertical="center"/>
    </xf>
    <xf numFmtId="0" fontId="1" fillId="0" borderId="1" xfId="14" applyBorder="1" applyAlignment="1">
      <alignment horizontal="center" vertical="center"/>
    </xf>
    <xf numFmtId="0" fontId="1" fillId="0" borderId="1" xfId="14" applyBorder="1"/>
    <xf numFmtId="0" fontId="54" fillId="22" borderId="1" xfId="14" applyFont="1" applyFill="1" applyBorder="1" applyAlignment="1">
      <alignment horizontal="left" vertical="center" indent="2"/>
    </xf>
    <xf numFmtId="0" fontId="4" fillId="0" borderId="1" xfId="14" applyFont="1" applyBorder="1" applyAlignment="1">
      <alignment horizontal="center" vertical="center"/>
    </xf>
    <xf numFmtId="0" fontId="18" fillId="0" borderId="0" xfId="13" applyAlignment="1">
      <alignment horizontal="center" vertical="center"/>
    </xf>
    <xf numFmtId="0" fontId="57" fillId="0" borderId="1" xfId="13" applyFont="1" applyFill="1" applyBorder="1" applyAlignment="1">
      <alignment horizontal="center" vertical="center" wrapText="1"/>
    </xf>
    <xf numFmtId="0" fontId="57" fillId="0" borderId="3" xfId="13" applyFont="1" applyFill="1" applyBorder="1" applyAlignment="1">
      <alignment horizontal="center" vertical="center" wrapText="1"/>
    </xf>
    <xf numFmtId="0" fontId="18" fillId="0" borderId="0" xfId="13" applyAlignment="1">
      <alignment horizontal="center" vertical="center" wrapText="1"/>
    </xf>
    <xf numFmtId="0" fontId="58" fillId="0" borderId="1" xfId="13" applyFont="1" applyFill="1" applyBorder="1"/>
    <xf numFmtId="165" fontId="58" fillId="0" borderId="1" xfId="4" applyFont="1" applyFill="1" applyBorder="1"/>
    <xf numFmtId="0" fontId="58" fillId="0" borderId="1" xfId="15" applyNumberFormat="1" applyFont="1" applyFill="1" applyBorder="1" applyAlignment="1">
      <alignment horizontal="center" vertical="center"/>
    </xf>
    <xf numFmtId="0" fontId="57" fillId="30" borderId="1" xfId="4" applyNumberFormat="1" applyFont="1" applyFill="1" applyBorder="1" applyAlignment="1">
      <alignment horizontal="center" vertical="center"/>
    </xf>
    <xf numFmtId="0" fontId="18" fillId="30" borderId="1" xfId="13" applyFill="1" applyBorder="1"/>
    <xf numFmtId="0" fontId="18" fillId="0" borderId="1" xfId="13" applyBorder="1" applyAlignment="1"/>
    <xf numFmtId="9" fontId="3" fillId="18" borderId="1" xfId="13" applyNumberFormat="1" applyFont="1" applyFill="1" applyBorder="1"/>
    <xf numFmtId="165" fontId="3" fillId="0" borderId="1" xfId="13" applyNumberFormat="1" applyFont="1" applyBorder="1"/>
    <xf numFmtId="166" fontId="48" fillId="28" borderId="1" xfId="12" applyNumberFormat="1" applyBorder="1" applyAlignment="1">
      <alignment horizontal="left" vertical="center"/>
    </xf>
    <xf numFmtId="166" fontId="14" fillId="23" borderId="1" xfId="55" applyNumberFormat="1" applyFont="1" applyFill="1" applyBorder="1" applyAlignment="1">
      <alignment horizontal="center" vertical="center"/>
    </xf>
    <xf numFmtId="0" fontId="48" fillId="24" borderId="102" xfId="8" applyBorder="1" applyAlignment="1"/>
    <xf numFmtId="0" fontId="48" fillId="24" borderId="99" xfId="8" applyBorder="1" applyAlignment="1"/>
    <xf numFmtId="0" fontId="0" fillId="0" borderId="91" xfId="0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52" fillId="0" borderId="80" xfId="0" quotePrefix="1" applyFont="1" applyBorder="1"/>
    <xf numFmtId="0" fontId="4" fillId="0" borderId="2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0" fillId="8" borderId="4" xfId="0" applyFill="1" applyBorder="1"/>
    <xf numFmtId="0" fontId="0" fillId="4" borderId="4" xfId="0" applyFill="1" applyBorder="1"/>
    <xf numFmtId="0" fontId="48" fillId="24" borderId="114" xfId="8" applyBorder="1" applyAlignment="1">
      <alignment horizontal="center"/>
    </xf>
    <xf numFmtId="0" fontId="48" fillId="24" borderId="115" xfId="8" applyBorder="1" applyAlignment="1">
      <alignment horizontal="center"/>
    </xf>
    <xf numFmtId="0" fontId="48" fillId="24" borderId="116" xfId="8" applyBorder="1" applyAlignment="1">
      <alignment horizontal="center"/>
    </xf>
    <xf numFmtId="0" fontId="48" fillId="24" borderId="76" xfId="8" applyBorder="1" applyAlignment="1">
      <alignment horizontal="center"/>
    </xf>
    <xf numFmtId="0" fontId="18" fillId="0" borderId="20" xfId="13" applyFill="1" applyBorder="1" applyAlignment="1">
      <alignment horizontal="center" vertical="center"/>
    </xf>
    <xf numFmtId="0" fontId="18" fillId="0" borderId="52" xfId="13" applyFill="1" applyBorder="1" applyAlignment="1">
      <alignment horizontal="center" vertical="center"/>
    </xf>
    <xf numFmtId="0" fontId="18" fillId="0" borderId="53" xfId="13" applyFill="1" applyBorder="1" applyAlignment="1">
      <alignment horizontal="center" vertical="center"/>
    </xf>
    <xf numFmtId="0" fontId="18" fillId="0" borderId="80" xfId="13" applyFill="1" applyBorder="1" applyAlignment="1">
      <alignment horizontal="center" vertical="center"/>
    </xf>
    <xf numFmtId="0" fontId="56" fillId="0" borderId="57" xfId="13" applyFont="1" applyFill="1" applyBorder="1" applyAlignment="1">
      <alignment horizontal="center" vertical="center"/>
    </xf>
    <xf numFmtId="0" fontId="18" fillId="0" borderId="75" xfId="13" applyFill="1" applyBorder="1" applyAlignment="1">
      <alignment horizontal="center" vertical="center"/>
    </xf>
    <xf numFmtId="0" fontId="3" fillId="0" borderId="57" xfId="13" applyFont="1" applyFill="1" applyBorder="1" applyAlignment="1">
      <alignment horizontal="center" vertical="center"/>
    </xf>
    <xf numFmtId="0" fontId="48" fillId="24" borderId="78" xfId="8" applyBorder="1" applyAlignment="1">
      <alignment horizontal="center" vertical="center"/>
    </xf>
    <xf numFmtId="0" fontId="48" fillId="24" borderId="79" xfId="8" applyBorder="1" applyAlignment="1">
      <alignment horizontal="center" vertical="center"/>
    </xf>
    <xf numFmtId="0" fontId="48" fillId="24" borderId="76" xfId="8" applyBorder="1" applyAlignment="1">
      <alignment horizontal="center" vertical="center"/>
    </xf>
    <xf numFmtId="0" fontId="0" fillId="0" borderId="0" xfId="0"/>
    <xf numFmtId="0" fontId="0" fillId="0" borderId="91" xfId="0" applyBorder="1" applyAlignment="1">
      <alignment horizontal="center"/>
    </xf>
    <xf numFmtId="0" fontId="48" fillId="24" borderId="2" xfId="8" applyBorder="1" applyAlignment="1">
      <alignment horizontal="center" vertical="center" wrapText="1"/>
    </xf>
    <xf numFmtId="0" fontId="4" fillId="6" borderId="0" xfId="2" applyFont="1" applyFill="1"/>
    <xf numFmtId="0" fontId="0" fillId="0" borderId="1" xfId="0" applyBorder="1"/>
    <xf numFmtId="2" fontId="0" fillId="4" borderId="0" xfId="0" applyNumberFormat="1" applyFill="1"/>
    <xf numFmtId="0" fontId="75" fillId="15" borderId="5" xfId="0" applyFont="1" applyFill="1" applyBorder="1" applyAlignment="1">
      <alignment horizontal="left" vertical="center"/>
    </xf>
    <xf numFmtId="0" fontId="75" fillId="15" borderId="77" xfId="0" applyFont="1" applyFill="1" applyBorder="1" applyAlignment="1">
      <alignment horizontal="left" vertical="center"/>
    </xf>
    <xf numFmtId="0" fontId="6" fillId="15" borderId="77" xfId="0" applyFont="1" applyFill="1" applyBorder="1" applyAlignment="1">
      <alignment horizontal="left" vertical="center"/>
    </xf>
    <xf numFmtId="0" fontId="6" fillId="15" borderId="70" xfId="0" applyFont="1" applyFill="1" applyBorder="1" applyAlignment="1">
      <alignment horizontal="left" vertical="center"/>
    </xf>
    <xf numFmtId="0" fontId="18" fillId="51" borderId="1" xfId="13" applyFill="1" applyBorder="1" applyAlignment="1">
      <alignment horizontal="center"/>
    </xf>
    <xf numFmtId="9" fontId="59" fillId="18" borderId="1" xfId="61" applyFont="1" applyFill="1" applyBorder="1" applyAlignment="1">
      <alignment horizontal="center" vertical="center"/>
    </xf>
    <xf numFmtId="0" fontId="0" fillId="0" borderId="0" xfId="0"/>
    <xf numFmtId="0" fontId="77" fillId="0" borderId="0" xfId="0" applyFont="1"/>
    <xf numFmtId="4" fontId="2" fillId="0" borderId="1" xfId="0" applyNumberFormat="1" applyFont="1" applyBorder="1"/>
    <xf numFmtId="0" fontId="78" fillId="52" borderId="1" xfId="0" applyFont="1" applyFill="1" applyBorder="1"/>
    <xf numFmtId="0" fontId="7" fillId="10" borderId="0" xfId="2" quotePrefix="1" applyFont="1" applyFill="1" applyBorder="1" applyAlignment="1">
      <alignment horizontal="left" vertical="center"/>
    </xf>
    <xf numFmtId="0" fontId="7" fillId="10" borderId="1" xfId="2" applyFont="1" applyFill="1" applyBorder="1" applyAlignment="1">
      <alignment horizontal="left" vertical="center"/>
    </xf>
    <xf numFmtId="0" fontId="7" fillId="53" borderId="1" xfId="2" applyFont="1" applyFill="1" applyBorder="1" applyAlignment="1">
      <alignment horizontal="center" vertical="center"/>
    </xf>
    <xf numFmtId="49" fontId="7" fillId="10" borderId="20" xfId="2" applyNumberFormat="1" applyFont="1" applyFill="1" applyBorder="1" applyAlignment="1">
      <alignment horizontal="left" vertical="center"/>
    </xf>
    <xf numFmtId="0" fontId="7" fillId="10" borderId="20" xfId="2" applyFont="1" applyFill="1" applyBorder="1" applyAlignment="1">
      <alignment horizontal="left" vertical="center"/>
    </xf>
    <xf numFmtId="0" fontId="7" fillId="10" borderId="53" xfId="2" applyFont="1" applyFill="1" applyBorder="1" applyAlignment="1">
      <alignment horizontal="left" vertical="center"/>
    </xf>
    <xf numFmtId="0" fontId="7" fillId="10" borderId="91" xfId="2" applyFont="1" applyFill="1" applyBorder="1" applyAlignment="1">
      <alignment horizontal="left" vertical="center"/>
    </xf>
    <xf numFmtId="10" fontId="13" fillId="0" borderId="0" xfId="61" applyNumberFormat="1" applyFont="1"/>
    <xf numFmtId="0" fontId="76" fillId="24" borderId="101" xfId="8" applyFont="1" applyBorder="1" applyAlignment="1"/>
    <xf numFmtId="170" fontId="0" fillId="0" borderId="1" xfId="0" applyNumberFormat="1" applyBorder="1"/>
    <xf numFmtId="2" fontId="2" fillId="0" borderId="1" xfId="0" applyNumberFormat="1" applyFont="1" applyBorder="1"/>
    <xf numFmtId="171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2" borderId="1" xfId="0" applyNumberFormat="1" applyFill="1" applyBorder="1"/>
    <xf numFmtId="0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right"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6" borderId="0" xfId="0" applyNumberFormat="1" applyFill="1" applyBorder="1" applyAlignment="1">
      <alignment horizontal="right"/>
    </xf>
    <xf numFmtId="0" fontId="48" fillId="24" borderId="71" xfId="8" applyBorder="1" applyAlignment="1">
      <alignment horizontal="center" vertical="center" wrapText="1"/>
    </xf>
    <xf numFmtId="0" fontId="48" fillId="24" borderId="72" xfId="8" applyBorder="1" applyAlignment="1">
      <alignment horizontal="center" vertical="center" wrapText="1"/>
    </xf>
    <xf numFmtId="0" fontId="48" fillId="24" borderId="66" xfId="8" applyBorder="1" applyAlignment="1">
      <alignment horizontal="center" vertical="center" wrapText="1"/>
    </xf>
    <xf numFmtId="0" fontId="48" fillId="24" borderId="73" xfId="8" applyBorder="1" applyAlignment="1">
      <alignment horizontal="center" vertical="center" wrapText="1"/>
    </xf>
    <xf numFmtId="0" fontId="48" fillId="24" borderId="67" xfId="8" applyBorder="1" applyAlignment="1">
      <alignment horizontal="center" vertical="center" wrapText="1"/>
    </xf>
    <xf numFmtId="0" fontId="48" fillId="24" borderId="74" xfId="8" applyBorder="1" applyAlignment="1">
      <alignment horizontal="center" vertical="center" wrapText="1"/>
    </xf>
    <xf numFmtId="0" fontId="1" fillId="25" borderId="1" xfId="9" applyBorder="1" applyAlignment="1">
      <alignment horizontal="center" vertical="center"/>
    </xf>
    <xf numFmtId="0" fontId="0" fillId="23" borderId="1" xfId="55" applyFont="1" applyFill="1" applyBorder="1" applyAlignment="1">
      <alignment horizontal="center" vertical="center"/>
    </xf>
    <xf numFmtId="0" fontId="48" fillId="24" borderId="1" xfId="8" applyBorder="1" applyAlignment="1">
      <alignment horizontal="center"/>
    </xf>
    <xf numFmtId="0" fontId="48" fillId="24" borderId="1" xfId="8" applyBorder="1" applyAlignment="1">
      <alignment horizontal="center" vertical="center" wrapText="1"/>
    </xf>
    <xf numFmtId="0" fontId="48" fillId="24" borderId="5" xfId="8" applyBorder="1" applyAlignment="1">
      <alignment horizontal="center"/>
    </xf>
    <xf numFmtId="0" fontId="48" fillId="24" borderId="70" xfId="8" applyBorder="1" applyAlignment="1">
      <alignment horizontal="center"/>
    </xf>
    <xf numFmtId="0" fontId="48" fillId="24" borderId="2" xfId="8" applyBorder="1" applyAlignment="1">
      <alignment horizontal="center" vertical="center" wrapText="1"/>
    </xf>
    <xf numFmtId="0" fontId="48" fillId="24" borderId="3" xfId="8" applyBorder="1" applyAlignment="1">
      <alignment horizontal="center" vertical="center" wrapText="1"/>
    </xf>
    <xf numFmtId="0" fontId="48" fillId="24" borderId="4" xfId="8" applyBorder="1" applyAlignment="1">
      <alignment horizontal="center" vertical="center" wrapText="1"/>
    </xf>
    <xf numFmtId="0" fontId="7" fillId="10" borderId="5" xfId="2" applyFont="1" applyFill="1" applyBorder="1" applyAlignment="1">
      <alignment horizontal="center" vertical="center"/>
    </xf>
    <xf numFmtId="0" fontId="7" fillId="10" borderId="100" xfId="2" applyFont="1" applyFill="1" applyBorder="1" applyAlignment="1">
      <alignment horizontal="center" vertical="center"/>
    </xf>
    <xf numFmtId="0" fontId="7" fillId="10" borderId="95" xfId="2" applyFont="1" applyFill="1" applyBorder="1" applyAlignment="1">
      <alignment horizontal="center" vertical="center"/>
    </xf>
    <xf numFmtId="0" fontId="7" fillId="10" borderId="103" xfId="2" applyFont="1" applyFill="1" applyBorder="1" applyAlignment="1">
      <alignment horizontal="center" vertical="center"/>
    </xf>
    <xf numFmtId="0" fontId="7" fillId="53" borderId="11" xfId="2" applyFont="1" applyFill="1" applyBorder="1" applyAlignment="1">
      <alignment horizontal="left" vertical="center" wrapText="1"/>
    </xf>
    <xf numFmtId="0" fontId="7" fillId="53" borderId="12" xfId="2" applyFont="1" applyFill="1" applyBorder="1" applyAlignment="1">
      <alignment horizontal="left" vertical="center" wrapText="1"/>
    </xf>
    <xf numFmtId="0" fontId="7" fillId="53" borderId="13" xfId="2" applyFont="1" applyFill="1" applyBorder="1" applyAlignment="1">
      <alignment horizontal="left" vertical="center" wrapText="1"/>
    </xf>
    <xf numFmtId="0" fontId="7" fillId="53" borderId="14" xfId="2" applyFont="1" applyFill="1" applyBorder="1" applyAlignment="1">
      <alignment horizontal="left" vertical="center" wrapText="1"/>
    </xf>
    <xf numFmtId="0" fontId="7" fillId="53" borderId="0" xfId="2" applyFont="1" applyFill="1" applyBorder="1" applyAlignment="1">
      <alignment horizontal="left" vertical="center" wrapText="1"/>
    </xf>
    <xf numFmtId="0" fontId="7" fillId="53" borderId="15" xfId="2" applyFont="1" applyFill="1" applyBorder="1" applyAlignment="1">
      <alignment horizontal="left" vertical="center" wrapText="1"/>
    </xf>
    <xf numFmtId="0" fontId="6" fillId="9" borderId="21" xfId="2" applyFont="1" applyFill="1" applyBorder="1" applyAlignment="1">
      <alignment horizontal="center" vertical="center"/>
    </xf>
    <xf numFmtId="0" fontId="6" fillId="9" borderId="22" xfId="2" applyFont="1" applyFill="1" applyBorder="1" applyAlignment="1">
      <alignment horizontal="center" vertical="center"/>
    </xf>
    <xf numFmtId="0" fontId="6" fillId="9" borderId="23" xfId="2" applyFont="1" applyFill="1" applyBorder="1" applyAlignment="1">
      <alignment horizontal="center" vertical="center"/>
    </xf>
    <xf numFmtId="0" fontId="7" fillId="10" borderId="0" xfId="2" applyFont="1" applyFill="1" applyBorder="1" applyAlignment="1">
      <alignment horizontal="left" vertical="center" wrapText="1"/>
    </xf>
    <xf numFmtId="0" fontId="8" fillId="10" borderId="0" xfId="2" quotePrefix="1" applyFont="1" applyFill="1" applyBorder="1" applyAlignment="1">
      <alignment horizontal="left" vertical="center" wrapText="1"/>
    </xf>
    <xf numFmtId="0" fontId="7" fillId="10" borderId="71" xfId="2" applyFont="1" applyFill="1" applyBorder="1" applyAlignment="1">
      <alignment horizontal="center" vertical="center" wrapText="1"/>
    </xf>
    <xf numFmtId="0" fontId="7" fillId="10" borderId="117" xfId="2" applyFont="1" applyFill="1" applyBorder="1" applyAlignment="1">
      <alignment horizontal="center" vertical="center" wrapText="1"/>
    </xf>
    <xf numFmtId="0" fontId="7" fillId="10" borderId="72" xfId="2" applyFont="1" applyFill="1" applyBorder="1" applyAlignment="1">
      <alignment horizontal="center" vertical="center" wrapText="1"/>
    </xf>
    <xf numFmtId="0" fontId="7" fillId="10" borderId="67" xfId="2" applyFont="1" applyFill="1" applyBorder="1" applyAlignment="1">
      <alignment horizontal="center" vertical="center" wrapText="1"/>
    </xf>
    <xf numFmtId="0" fontId="7" fillId="10" borderId="68" xfId="2" applyFont="1" applyFill="1" applyBorder="1" applyAlignment="1">
      <alignment horizontal="center" vertical="center" wrapText="1"/>
    </xf>
    <xf numFmtId="0" fontId="7" fillId="10" borderId="74" xfId="2" applyFont="1" applyFill="1" applyBorder="1" applyAlignment="1">
      <alignment horizontal="center" vertical="center" wrapText="1"/>
    </xf>
    <xf numFmtId="0" fontId="50" fillId="24" borderId="1" xfId="8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1" fillId="27" borderId="1" xfId="11" applyFont="1" applyBorder="1" applyAlignment="1">
      <alignment horizontal="center" vertical="center"/>
    </xf>
    <xf numFmtId="0" fontId="1" fillId="27" borderId="2" xfId="11" applyBorder="1" applyAlignment="1">
      <alignment horizontal="center" vertical="center"/>
    </xf>
    <xf numFmtId="0" fontId="1" fillId="27" borderId="4" xfId="11" applyBorder="1" applyAlignment="1">
      <alignment horizontal="center" vertical="center"/>
    </xf>
    <xf numFmtId="0" fontId="14" fillId="10" borderId="0" xfId="0" applyFont="1" applyFill="1" applyAlignment="1">
      <alignment horizontal="center" vertical="top" wrapText="1"/>
    </xf>
    <xf numFmtId="0" fontId="21" fillId="17" borderId="11" xfId="3" applyFont="1" applyFill="1" applyBorder="1" applyAlignment="1">
      <alignment horizontal="center" vertical="center" textRotation="90"/>
    </xf>
    <xf numFmtId="0" fontId="21" fillId="17" borderId="14" xfId="3" applyFont="1" applyFill="1" applyBorder="1" applyAlignment="1">
      <alignment horizontal="center" vertical="center" textRotation="90"/>
    </xf>
    <xf numFmtId="0" fontId="21" fillId="17" borderId="16" xfId="3" applyFont="1" applyFill="1" applyBorder="1" applyAlignment="1">
      <alignment horizontal="center" vertical="center" textRotation="90"/>
    </xf>
    <xf numFmtId="0" fontId="18" fillId="0" borderId="76" xfId="3" applyNumberFormat="1" applyFont="1" applyFill="1" applyBorder="1" applyAlignment="1">
      <alignment horizontal="left" vertical="top" wrapText="1"/>
    </xf>
    <xf numFmtId="0" fontId="18" fillId="0" borderId="112" xfId="3" applyNumberFormat="1" applyFont="1" applyFill="1" applyBorder="1" applyAlignment="1">
      <alignment horizontal="left" vertical="top" wrapText="1"/>
    </xf>
    <xf numFmtId="0" fontId="18" fillId="0" borderId="113" xfId="3" applyNumberFormat="1" applyFont="1" applyFill="1" applyBorder="1" applyAlignment="1">
      <alignment horizontal="left" vertical="top" wrapText="1"/>
    </xf>
    <xf numFmtId="0" fontId="3" fillId="0" borderId="76" xfId="3" applyNumberFormat="1" applyFont="1" applyFill="1" applyBorder="1" applyAlignment="1">
      <alignment horizontal="left" vertical="top" wrapText="1"/>
    </xf>
    <xf numFmtId="0" fontId="3" fillId="0" borderId="112" xfId="3" applyNumberFormat="1" applyFont="1" applyFill="1" applyBorder="1" applyAlignment="1">
      <alignment horizontal="left" vertical="top" wrapText="1"/>
    </xf>
    <xf numFmtId="0" fontId="3" fillId="0" borderId="113" xfId="3" applyNumberFormat="1" applyFont="1" applyFill="1" applyBorder="1" applyAlignment="1">
      <alignment horizontal="left" vertical="top" wrapText="1"/>
    </xf>
    <xf numFmtId="0" fontId="22" fillId="0" borderId="0" xfId="3" applyFont="1" applyBorder="1" applyAlignment="1">
      <alignment horizontal="center" vertical="center"/>
    </xf>
    <xf numFmtId="0" fontId="1" fillId="0" borderId="0" xfId="3" applyBorder="1" applyAlignment="1">
      <alignment horizontal="center"/>
    </xf>
    <xf numFmtId="0" fontId="19" fillId="17" borderId="11" xfId="3" applyFont="1" applyFill="1" applyBorder="1" applyAlignment="1">
      <alignment horizontal="center" vertical="center" textRotation="90"/>
    </xf>
    <xf numFmtId="0" fontId="19" fillId="17" borderId="14" xfId="3" applyFont="1" applyFill="1" applyBorder="1" applyAlignment="1">
      <alignment horizontal="center" vertical="center" textRotation="90"/>
    </xf>
    <xf numFmtId="0" fontId="19" fillId="17" borderId="16" xfId="3" applyFont="1" applyFill="1" applyBorder="1" applyAlignment="1">
      <alignment horizontal="center" vertical="center" textRotation="90"/>
    </xf>
    <xf numFmtId="0" fontId="23" fillId="17" borderId="11" xfId="3" applyFont="1" applyFill="1" applyBorder="1" applyAlignment="1">
      <alignment horizontal="center" vertical="center" textRotation="90"/>
    </xf>
    <xf numFmtId="0" fontId="23" fillId="17" borderId="14" xfId="3" applyFont="1" applyFill="1" applyBorder="1" applyAlignment="1">
      <alignment horizontal="center" vertical="center" textRotation="90"/>
    </xf>
    <xf numFmtId="0" fontId="23" fillId="17" borderId="16" xfId="3" applyFont="1" applyFill="1" applyBorder="1" applyAlignment="1">
      <alignment horizontal="center" vertical="center" textRotation="90"/>
    </xf>
    <xf numFmtId="0" fontId="0" fillId="27" borderId="70" xfId="11" applyFont="1" applyBorder="1" applyAlignment="1">
      <alignment horizontal="center" vertical="center"/>
    </xf>
    <xf numFmtId="0" fontId="1" fillId="27" borderId="1" xfId="11" applyBorder="1" applyAlignment="1">
      <alignment horizontal="center" vertical="center"/>
    </xf>
    <xf numFmtId="0" fontId="1" fillId="27" borderId="98" xfId="11" applyBorder="1" applyAlignment="1">
      <alignment horizontal="center"/>
    </xf>
    <xf numFmtId="0" fontId="1" fillId="27" borderId="110" xfId="11" applyBorder="1" applyAlignment="1">
      <alignment horizontal="center"/>
    </xf>
    <xf numFmtId="0" fontId="1" fillId="27" borderId="111" xfId="11" applyBorder="1" applyAlignment="1">
      <alignment horizontal="center"/>
    </xf>
    <xf numFmtId="0" fontId="1" fillId="27" borderId="70" xfId="11" applyBorder="1" applyAlignment="1">
      <alignment horizontal="center"/>
    </xf>
    <xf numFmtId="0" fontId="1" fillId="27" borderId="1" xfId="1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7" borderId="1" xfId="11" quotePrefix="1" applyFont="1" applyBorder="1" applyAlignment="1">
      <alignment horizontal="center" vertical="center"/>
    </xf>
    <xf numFmtId="0" fontId="1" fillId="27" borderId="1" xfId="11" quotePrefix="1" applyBorder="1" applyAlignment="1">
      <alignment horizontal="center" vertical="center"/>
    </xf>
    <xf numFmtId="0" fontId="48" fillId="24" borderId="1" xfId="8" applyBorder="1"/>
    <xf numFmtId="0" fontId="0" fillId="0" borderId="0" xfId="0"/>
    <xf numFmtId="0" fontId="48" fillId="24" borderId="1" xfId="8" applyBorder="1" applyAlignment="1">
      <alignment horizontal="left"/>
    </xf>
    <xf numFmtId="0" fontId="48" fillId="24" borderId="5" xfId="8" applyBorder="1" applyAlignment="1">
      <alignment horizontal="left"/>
    </xf>
    <xf numFmtId="0" fontId="53" fillId="0" borderId="1" xfId="13" quotePrefix="1" applyFont="1" applyBorder="1" applyAlignment="1">
      <alignment horizontal="center"/>
    </xf>
    <xf numFmtId="0" fontId="53" fillId="0" borderId="5" xfId="13" quotePrefix="1" applyFont="1" applyBorder="1" applyAlignment="1">
      <alignment horizontal="center"/>
    </xf>
    <xf numFmtId="0" fontId="53" fillId="0" borderId="70" xfId="13" quotePrefix="1" applyFont="1" applyBorder="1" applyAlignment="1">
      <alignment horizontal="center"/>
    </xf>
    <xf numFmtId="0" fontId="18" fillId="0" borderId="2" xfId="13" applyBorder="1" applyAlignment="1">
      <alignment horizontal="center" vertical="center" wrapText="1"/>
    </xf>
    <xf numFmtId="0" fontId="18" fillId="0" borderId="3" xfId="13" applyBorder="1" applyAlignment="1">
      <alignment horizontal="center" vertical="center" wrapText="1"/>
    </xf>
    <xf numFmtId="0" fontId="18" fillId="0" borderId="4" xfId="13" applyBorder="1" applyAlignment="1">
      <alignment horizontal="center" vertical="center" wrapText="1"/>
    </xf>
    <xf numFmtId="0" fontId="4" fillId="22" borderId="1" xfId="14" applyFont="1" applyFill="1" applyBorder="1" applyAlignment="1">
      <alignment horizontal="center" vertical="center" wrapText="1"/>
    </xf>
    <xf numFmtId="0" fontId="1" fillId="0" borderId="1" xfId="14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91" xfId="0" applyBorder="1"/>
    <xf numFmtId="0" fontId="4" fillId="0" borderId="90" xfId="0" applyFont="1" applyFill="1" applyBorder="1" applyAlignment="1">
      <alignment horizontal="left" indent="5"/>
    </xf>
    <xf numFmtId="0" fontId="4" fillId="0" borderId="77" xfId="0" applyFont="1" applyFill="1" applyBorder="1" applyAlignment="1">
      <alignment horizontal="left" indent="5"/>
    </xf>
    <xf numFmtId="0" fontId="4" fillId="0" borderId="100" xfId="0" applyFont="1" applyFill="1" applyBorder="1" applyAlignment="1">
      <alignment horizontal="left" indent="5"/>
    </xf>
    <xf numFmtId="0" fontId="52" fillId="0" borderId="95" xfId="0" quotePrefix="1" applyFont="1" applyBorder="1" applyAlignment="1">
      <alignment horizontal="left"/>
    </xf>
    <xf numFmtId="0" fontId="52" fillId="0" borderId="93" xfId="0" quotePrefix="1" applyFont="1" applyBorder="1" applyAlignment="1">
      <alignment horizontal="left"/>
    </xf>
    <xf numFmtId="0" fontId="52" fillId="0" borderId="103" xfId="0" quotePrefix="1" applyFont="1" applyBorder="1" applyAlignment="1">
      <alignment horizontal="left"/>
    </xf>
    <xf numFmtId="0" fontId="76" fillId="24" borderId="78" xfId="8" applyFont="1" applyBorder="1" applyAlignment="1">
      <alignment horizontal="center"/>
    </xf>
    <xf numFmtId="0" fontId="76" fillId="24" borderId="89" xfId="8" applyFont="1" applyBorder="1" applyAlignment="1">
      <alignment horizontal="center"/>
    </xf>
    <xf numFmtId="0" fontId="76" fillId="24" borderId="79" xfId="8" applyFont="1" applyBorder="1" applyAlignment="1">
      <alignment horizontal="center"/>
    </xf>
    <xf numFmtId="0" fontId="52" fillId="0" borderId="91" xfId="0" quotePrefix="1" applyFont="1" applyFill="1" applyBorder="1" applyAlignment="1">
      <alignment horizontal="left"/>
    </xf>
    <xf numFmtId="0" fontId="52" fillId="0" borderId="91" xfId="0" applyFont="1" applyFill="1" applyBorder="1" applyAlignment="1">
      <alignment horizontal="left"/>
    </xf>
    <xf numFmtId="0" fontId="52" fillId="0" borderId="80" xfId="0" applyFont="1" applyFill="1" applyBorder="1" applyAlignment="1">
      <alignment horizontal="left"/>
    </xf>
    <xf numFmtId="0" fontId="0" fillId="0" borderId="95" xfId="0" applyFill="1" applyBorder="1" applyAlignment="1">
      <alignment horizontal="center" vertical="center"/>
    </xf>
    <xf numFmtId="0" fontId="0" fillId="0" borderId="94" xfId="0" applyFill="1" applyBorder="1" applyAlignment="1">
      <alignment horizontal="center" vertical="center"/>
    </xf>
    <xf numFmtId="0" fontId="4" fillId="0" borderId="92" xfId="0" applyFont="1" applyFill="1" applyBorder="1" applyAlignment="1">
      <alignment horizontal="center"/>
    </xf>
    <xf numFmtId="0" fontId="4" fillId="0" borderId="93" xfId="0" applyFont="1" applyFill="1" applyBorder="1" applyAlignment="1">
      <alignment horizontal="center"/>
    </xf>
    <xf numFmtId="0" fontId="4" fillId="0" borderId="94" xfId="0" applyFont="1" applyFill="1" applyBorder="1" applyAlignment="1">
      <alignment horizontal="center"/>
    </xf>
    <xf numFmtId="0" fontId="48" fillId="28" borderId="78" xfId="12" applyBorder="1" applyAlignment="1">
      <alignment horizontal="center"/>
    </xf>
    <xf numFmtId="0" fontId="48" fillId="28" borderId="89" xfId="12" applyBorder="1" applyAlignment="1">
      <alignment horizontal="center"/>
    </xf>
    <xf numFmtId="0" fontId="48" fillId="28" borderId="79" xfId="12" applyBorder="1" applyAlignment="1">
      <alignment horizontal="center"/>
    </xf>
    <xf numFmtId="0" fontId="52" fillId="0" borderId="92" xfId="0" quotePrefix="1" applyFont="1" applyBorder="1" applyAlignment="1">
      <alignment horizontal="center"/>
    </xf>
    <xf numFmtId="0" fontId="52" fillId="0" borderId="93" xfId="0" quotePrefix="1" applyFont="1" applyBorder="1" applyAlignment="1">
      <alignment horizontal="center"/>
    </xf>
    <xf numFmtId="0" fontId="52" fillId="0" borderId="103" xfId="0" quotePrefix="1" applyFont="1" applyBorder="1" applyAlignment="1">
      <alignment horizontal="center"/>
    </xf>
    <xf numFmtId="0" fontId="60" fillId="46" borderId="96" xfId="34" applyBorder="1" applyAlignment="1">
      <alignment horizontal="center"/>
    </xf>
    <xf numFmtId="0" fontId="60" fillId="46" borderId="97" xfId="34" applyBorder="1" applyAlignment="1">
      <alignment horizontal="center"/>
    </xf>
    <xf numFmtId="0" fontId="60" fillId="46" borderId="104" xfId="34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80" xfId="0" applyBorder="1" applyAlignment="1">
      <alignment horizontal="center"/>
    </xf>
    <xf numFmtId="0" fontId="52" fillId="0" borderId="98" xfId="0" quotePrefix="1" applyFont="1" applyBorder="1" applyAlignment="1">
      <alignment horizontal="center"/>
    </xf>
    <xf numFmtId="0" fontId="52" fillId="0" borderId="110" xfId="0" applyFont="1" applyBorder="1" applyAlignment="1">
      <alignment horizontal="center"/>
    </xf>
    <xf numFmtId="0" fontId="52" fillId="0" borderId="111" xfId="0" applyFont="1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48" fillId="24" borderId="101" xfId="8" applyBorder="1" applyAlignment="1">
      <alignment horizontal="center"/>
    </xf>
    <xf numFmtId="0" fontId="48" fillId="24" borderId="102" xfId="8" applyBorder="1" applyAlignment="1">
      <alignment horizontal="center"/>
    </xf>
    <xf numFmtId="0" fontId="48" fillId="24" borderId="99" xfId="8" applyBorder="1" applyAlignment="1">
      <alignment horizontal="center"/>
    </xf>
    <xf numFmtId="0" fontId="48" fillId="28" borderId="107" xfId="12" applyBorder="1" applyAlignment="1">
      <alignment horizontal="center"/>
    </xf>
    <xf numFmtId="0" fontId="48" fillId="28" borderId="108" xfId="12" applyBorder="1" applyAlignment="1">
      <alignment horizontal="center"/>
    </xf>
    <xf numFmtId="0" fontId="48" fillId="28" borderId="109" xfId="12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7" xfId="0" applyBorder="1" applyAlignment="1">
      <alignment horizontal="center"/>
    </xf>
    <xf numFmtId="0" fontId="47" fillId="5" borderId="1" xfId="5" applyFont="1" applyFill="1" applyBorder="1" applyAlignment="1">
      <alignment horizontal="center"/>
    </xf>
    <xf numFmtId="0" fontId="49" fillId="4" borderId="1" xfId="5" applyFont="1" applyFill="1" applyBorder="1" applyAlignment="1">
      <alignment horizontal="center"/>
    </xf>
    <xf numFmtId="0" fontId="0" fillId="0" borderId="1" xfId="0" applyBorder="1"/>
    <xf numFmtId="0" fontId="1" fillId="26" borderId="76" xfId="10" quotePrefix="1" applyBorder="1" applyAlignment="1">
      <alignment horizontal="center" vertical="center"/>
    </xf>
    <xf numFmtId="0" fontId="1" fillId="26" borderId="112" xfId="10" applyBorder="1" applyAlignment="1">
      <alignment horizontal="center" vertical="center"/>
    </xf>
    <xf numFmtId="0" fontId="1" fillId="26" borderId="113" xfId="10" applyBorder="1" applyAlignment="1">
      <alignment horizontal="center" vertical="center"/>
    </xf>
    <xf numFmtId="0" fontId="0" fillId="26" borderId="76" xfId="10" quotePrefix="1" applyFont="1" applyBorder="1" applyAlignment="1">
      <alignment horizontal="center" vertical="center"/>
    </xf>
    <xf numFmtId="0" fontId="3" fillId="0" borderId="1" xfId="13" applyFont="1" applyBorder="1" applyAlignment="1">
      <alignment horizontal="center" vertical="center" wrapText="1"/>
    </xf>
    <xf numFmtId="0" fontId="79" fillId="0" borderId="0" xfId="0" applyFont="1"/>
    <xf numFmtId="0" fontId="79" fillId="3" borderId="0" xfId="0" applyFont="1" applyFill="1"/>
    <xf numFmtId="0" fontId="79" fillId="2" borderId="20" xfId="2" applyFont="1" applyFill="1" applyBorder="1"/>
    <xf numFmtId="0" fontId="79" fillId="7" borderId="0" xfId="0" applyFont="1" applyFill="1" applyAlignment="1">
      <alignment horizontal="center"/>
    </xf>
    <xf numFmtId="0" fontId="80" fillId="0" borderId="6" xfId="2" applyFont="1" applyBorder="1" applyAlignment="1">
      <alignment horizontal="center" vertical="center"/>
    </xf>
    <xf numFmtId="0" fontId="80" fillId="0" borderId="7" xfId="2" applyFont="1" applyBorder="1" applyAlignment="1">
      <alignment horizontal="center" vertical="center"/>
    </xf>
    <xf numFmtId="0" fontId="80" fillId="0" borderId="8" xfId="2" applyFont="1" applyBorder="1" applyAlignment="1">
      <alignment horizontal="center" vertical="center"/>
    </xf>
    <xf numFmtId="0" fontId="79" fillId="3" borderId="0" xfId="0" applyFont="1" applyFill="1" applyAlignment="1">
      <alignment horizontal="center"/>
    </xf>
    <xf numFmtId="0" fontId="79" fillId="0" borderId="9" xfId="2" applyFont="1" applyBorder="1"/>
    <xf numFmtId="0" fontId="79" fillId="0" borderId="0" xfId="2" applyFont="1" applyBorder="1"/>
    <xf numFmtId="0" fontId="79" fillId="0" borderId="10" xfId="2" applyFont="1" applyBorder="1"/>
    <xf numFmtId="44" fontId="79" fillId="3" borderId="0" xfId="1" applyFont="1" applyFill="1"/>
    <xf numFmtId="0" fontId="79" fillId="7" borderId="9" xfId="2" applyFont="1" applyFill="1" applyBorder="1" applyAlignment="1">
      <alignment horizontal="center" vertical="center" textRotation="90"/>
    </xf>
    <xf numFmtId="0" fontId="79" fillId="0" borderId="11" xfId="2" applyFont="1" applyBorder="1" applyAlignment="1">
      <alignment horizontal="center" vertical="center"/>
    </xf>
    <xf numFmtId="0" fontId="79" fillId="0" borderId="12" xfId="2" applyFont="1" applyBorder="1" applyAlignment="1">
      <alignment horizontal="center"/>
    </xf>
    <xf numFmtId="164" fontId="79" fillId="0" borderId="12" xfId="2" applyNumberFormat="1" applyFont="1" applyBorder="1"/>
    <xf numFmtId="164" fontId="79" fillId="0" borderId="13" xfId="2" applyNumberFormat="1" applyFont="1" applyBorder="1"/>
    <xf numFmtId="0" fontId="79" fillId="0" borderId="14" xfId="2" applyFont="1" applyBorder="1" applyAlignment="1">
      <alignment horizontal="center" vertical="center"/>
    </xf>
    <xf numFmtId="0" fontId="79" fillId="0" borderId="0" xfId="2" applyFont="1" applyBorder="1" applyAlignment="1">
      <alignment horizontal="center"/>
    </xf>
    <xf numFmtId="164" fontId="79" fillId="0" borderId="0" xfId="2" applyNumberFormat="1" applyFont="1" applyBorder="1"/>
    <xf numFmtId="164" fontId="79" fillId="0" borderId="15" xfId="2" applyNumberFormat="1" applyFont="1" applyBorder="1"/>
    <xf numFmtId="0" fontId="79" fillId="2" borderId="0" xfId="2" applyFont="1" applyFill="1" applyBorder="1"/>
    <xf numFmtId="44" fontId="79" fillId="7" borderId="0" xfId="0" applyNumberFormat="1" applyFont="1" applyFill="1"/>
    <xf numFmtId="0" fontId="81" fillId="0" borderId="0" xfId="0" applyFont="1" applyAlignment="1">
      <alignment horizontal="center"/>
    </xf>
    <xf numFmtId="0" fontId="81" fillId="0" borderId="10" xfId="0" applyFont="1" applyBorder="1" applyAlignment="1">
      <alignment horizontal="center"/>
    </xf>
    <xf numFmtId="0" fontId="79" fillId="0" borderId="16" xfId="2" applyFont="1" applyBorder="1" applyAlignment="1">
      <alignment horizontal="center" vertical="center"/>
    </xf>
    <xf numFmtId="0" fontId="79" fillId="0" borderId="17" xfId="2" applyFont="1" applyBorder="1" applyAlignment="1">
      <alignment horizontal="center"/>
    </xf>
    <xf numFmtId="164" fontId="79" fillId="0" borderId="17" xfId="2" applyNumberFormat="1" applyFont="1" applyBorder="1"/>
    <xf numFmtId="164" fontId="79" fillId="0" borderId="18" xfId="2" applyNumberFormat="1" applyFont="1" applyBorder="1"/>
    <xf numFmtId="0" fontId="79" fillId="7" borderId="19" xfId="2" applyFont="1" applyFill="1" applyBorder="1" applyAlignment="1">
      <alignment horizontal="center" vertical="center" textRotation="90"/>
    </xf>
    <xf numFmtId="0" fontId="0" fillId="0" borderId="0" xfId="0" quotePrefix="1"/>
    <xf numFmtId="16" fontId="0" fillId="0" borderId="1" xfId="0" applyNumberFormat="1" applyBorder="1"/>
    <xf numFmtId="2" fontId="0" fillId="0" borderId="1" xfId="0" applyNumberFormat="1" applyBorder="1"/>
    <xf numFmtId="0" fontId="82" fillId="0" borderId="0" xfId="0" quotePrefix="1" applyFont="1"/>
  </cellXfs>
  <cellStyles count="62">
    <cellStyle name="20% - Accent1" xfId="16"/>
    <cellStyle name="20% - Accent2" xfId="17"/>
    <cellStyle name="20% - Accent3" xfId="10"/>
    <cellStyle name="20% - Accent4" xfId="18"/>
    <cellStyle name="20% - Accent5" xfId="19"/>
    <cellStyle name="20% - Accent6" xfId="20"/>
    <cellStyle name="40% - Accent1" xfId="9"/>
    <cellStyle name="40% - Accent2" xfId="21"/>
    <cellStyle name="40% - Accent3" xfId="11"/>
    <cellStyle name="40% - Accent4" xfId="22"/>
    <cellStyle name="40% - Accent5" xfId="23"/>
    <cellStyle name="40% - Accent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8"/>
    <cellStyle name="Accent2" xfId="31"/>
    <cellStyle name="Accent3" xfId="12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urrency 2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Moeda" xfId="1" builtinId="4"/>
    <cellStyle name="Moeda 2" xfId="48"/>
    <cellStyle name="Moeda 3" xfId="49"/>
    <cellStyle name="Moeda 3 2" xfId="50"/>
    <cellStyle name="Moeda 4" xfId="6"/>
    <cellStyle name="Moeda 5" xfId="4"/>
    <cellStyle name="Neutral" xfId="51"/>
    <cellStyle name="Normal" xfId="0" builtinId="0"/>
    <cellStyle name="Normal 2" xfId="2"/>
    <cellStyle name="Normal 2 2" xfId="5"/>
    <cellStyle name="Normal 2 3" xfId="52"/>
    <cellStyle name="Normal 2 3 2" xfId="13"/>
    <cellStyle name="Normal 2_1 - Excel Avançado" xfId="53"/>
    <cellStyle name="Normal 3" xfId="54"/>
    <cellStyle name="Normal 3 2" xfId="14"/>
    <cellStyle name="Normal 4" xfId="3"/>
    <cellStyle name="Nota" xfId="55" builtinId="10"/>
    <cellStyle name="Output" xfId="56"/>
    <cellStyle name="Percent 2" xfId="57"/>
    <cellStyle name="Porcentagem" xfId="61" builtinId="5"/>
    <cellStyle name="Porcentagem 2" xfId="7"/>
    <cellStyle name="Separador de milhares 2" xfId="15"/>
    <cellStyle name="Separador de milhares 2 2" xfId="58"/>
    <cellStyle name="Title" xfId="59"/>
    <cellStyle name="Warning Text" xfId="60"/>
  </cellStyles>
  <dxfs count="7">
    <dxf>
      <font>
        <condense val="0"/>
        <extend val="0"/>
        <color indexed="16"/>
      </font>
    </dxf>
    <dxf>
      <font>
        <condense val="0"/>
        <extend val="0"/>
        <color indexed="16"/>
      </font>
    </dxf>
    <dxf>
      <font>
        <condense val="0"/>
        <extend val="0"/>
        <color indexed="16"/>
      </font>
    </dxf>
    <dxf>
      <font>
        <condense val="0"/>
        <extend val="0"/>
        <color indexed="57"/>
      </font>
    </dxf>
    <dxf>
      <font>
        <condense val="0"/>
        <extend val="0"/>
        <color indexed="16"/>
      </font>
    </dxf>
    <dxf>
      <fill>
        <patternFill patternType="lightGray">
          <fgColor indexed="27"/>
        </patternFill>
      </fill>
    </dxf>
    <dxf>
      <fill>
        <patternFill patternType="lightGray">
          <f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7</xdr:row>
      <xdr:rowOff>57150</xdr:rowOff>
    </xdr:from>
    <xdr:to>
      <xdr:col>9</xdr:col>
      <xdr:colOff>9525</xdr:colOff>
      <xdr:row>10</xdr:row>
      <xdr:rowOff>123826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57525" y="1390650"/>
          <a:ext cx="3048000" cy="638176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100">
              <a:solidFill>
                <a:schemeClr val="accent3">
                  <a:lumMod val="75000"/>
                </a:schemeClr>
              </a:solidFill>
            </a:rPr>
            <a:t>Alinha</a:t>
          </a:r>
          <a:r>
            <a:rPr lang="pt-BR" sz="1100" baseline="0">
              <a:solidFill>
                <a:schemeClr val="accent3">
                  <a:lumMod val="75000"/>
                </a:schemeClr>
              </a:solidFill>
            </a:rPr>
            <a:t> os números em uma coluna a partir da virgula, porém não se ganha  zeros após a vírgula como no exemplo anterior.</a:t>
          </a:r>
        </a:p>
        <a:p>
          <a:endParaRPr lang="pt-BR" sz="1100"/>
        </a:p>
        <a:p>
          <a:endParaRPr lang="pt-BR" sz="1100"/>
        </a:p>
      </xdr:txBody>
    </xdr:sp>
    <xdr:clientData/>
  </xdr:twoCellAnchor>
  <xdr:twoCellAnchor>
    <xdr:from>
      <xdr:col>0</xdr:col>
      <xdr:colOff>1</xdr:colOff>
      <xdr:row>7</xdr:row>
      <xdr:rowOff>95249</xdr:rowOff>
    </xdr:from>
    <xdr:to>
      <xdr:col>3</xdr:col>
      <xdr:colOff>0</xdr:colOff>
      <xdr:row>12</xdr:row>
      <xdr:rowOff>123825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1428749"/>
          <a:ext cx="1847850" cy="981076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100">
              <a:solidFill>
                <a:schemeClr val="accent3">
                  <a:lumMod val="75000"/>
                </a:schemeClr>
              </a:solidFill>
            </a:rPr>
            <a:t>Espaço reservado para zeros não significativos,  se um numero tiver  menos dígitos do que o numero de zeros no formato.</a:t>
          </a:r>
        </a:p>
        <a:p>
          <a:pPr algn="ctr"/>
          <a:endParaRPr lang="pt-BR" sz="1100"/>
        </a:p>
      </xdr:txBody>
    </xdr:sp>
    <xdr:clientData/>
  </xdr:twoCellAnchor>
  <xdr:twoCellAnchor>
    <xdr:from>
      <xdr:col>9</xdr:col>
      <xdr:colOff>600075</xdr:colOff>
      <xdr:row>7</xdr:row>
      <xdr:rowOff>57150</xdr:rowOff>
    </xdr:from>
    <xdr:to>
      <xdr:col>13</xdr:col>
      <xdr:colOff>38100</xdr:colOff>
      <xdr:row>12</xdr:row>
      <xdr:rowOff>95250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96075" y="1390650"/>
          <a:ext cx="1876425" cy="9906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1100" baseline="0">
              <a:solidFill>
                <a:schemeClr val="accent3">
                  <a:lumMod val="75000"/>
                </a:schemeClr>
              </a:solidFill>
            </a:rPr>
            <a:t>Não exibe  zeros extras quando o número digitado tem menos digitos em qualquer um dos lados do decimal.</a:t>
          </a:r>
        </a:p>
        <a:p>
          <a:endParaRPr lang="pt-BR" sz="1100"/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22</xdr:row>
      <xdr:rowOff>47625</xdr:rowOff>
    </xdr:from>
    <xdr:to>
      <xdr:col>3</xdr:col>
      <xdr:colOff>561975</xdr:colOff>
      <xdr:row>26</xdr:row>
      <xdr:rowOff>142875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/>
        </xdr:cNvSpPr>
      </xdr:nvSpPr>
      <xdr:spPr bwMode="auto">
        <a:xfrm>
          <a:off x="1352550" y="4629150"/>
          <a:ext cx="1038225" cy="857250"/>
        </a:xfrm>
        <a:prstGeom prst="borderCallout2">
          <a:avLst>
            <a:gd name="adj1" fmla="val 15384"/>
            <a:gd name="adj2" fmla="val -7338"/>
            <a:gd name="adj3" fmla="val 15384"/>
            <a:gd name="adj4" fmla="val -7338"/>
            <a:gd name="adj5" fmla="val -101282"/>
            <a:gd name="adj6" fmla="val -7338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Aqui ele desloca a partir da célula E16, 10 linhas e 2 colunas</a:t>
          </a:r>
        </a:p>
      </xdr:txBody>
    </xdr:sp>
    <xdr:clientData/>
  </xdr:twoCellAnchor>
  <xdr:twoCellAnchor>
    <xdr:from>
      <xdr:col>4</xdr:col>
      <xdr:colOff>285750</xdr:colOff>
      <xdr:row>15</xdr:row>
      <xdr:rowOff>95250</xdr:rowOff>
    </xdr:from>
    <xdr:to>
      <xdr:col>4</xdr:col>
      <xdr:colOff>285750</xdr:colOff>
      <xdr:row>25</xdr:row>
      <xdr:rowOff>95250</xdr:rowOff>
    </xdr:to>
    <xdr:sp macro="" textlink="">
      <xdr:nvSpPr>
        <xdr:cNvPr id="3" name="Line 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2724150" y="3305175"/>
          <a:ext cx="0" cy="1943100"/>
        </a:xfrm>
        <a:prstGeom prst="line">
          <a:avLst/>
        </a:prstGeom>
        <a:noFill/>
        <a:ln w="9525">
          <a:solidFill>
            <a:srgbClr val="00FFFF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333375</xdr:colOff>
      <xdr:row>25</xdr:row>
      <xdr:rowOff>57150</xdr:rowOff>
    </xdr:from>
    <xdr:to>
      <xdr:col>6</xdr:col>
      <xdr:colOff>76200</xdr:colOff>
      <xdr:row>25</xdr:row>
      <xdr:rowOff>57150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2771775" y="5210175"/>
          <a:ext cx="962025" cy="0"/>
        </a:xfrm>
        <a:prstGeom prst="line">
          <a:avLst/>
        </a:prstGeom>
        <a:noFill/>
        <a:ln w="28575">
          <a:solidFill>
            <a:srgbClr val="00FFFF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7</xdr:row>
      <xdr:rowOff>47625</xdr:rowOff>
    </xdr:from>
    <xdr:to>
      <xdr:col>3</xdr:col>
      <xdr:colOff>361951</xdr:colOff>
      <xdr:row>9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304801" y="1352550"/>
          <a:ext cx="1885950" cy="27622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200" b="0" i="0" baseline="0">
              <a:latin typeface="+mn-lt"/>
              <a:ea typeface="+mn-ea"/>
              <a:cs typeface="+mn-cs"/>
            </a:rPr>
            <a:t>Que valor iremos encontrar?</a:t>
          </a:r>
          <a:endParaRPr lang="pt-BR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10</xdr:row>
      <xdr:rowOff>9525</xdr:rowOff>
    </xdr:from>
    <xdr:to>
      <xdr:col>2</xdr:col>
      <xdr:colOff>133350</xdr:colOff>
      <xdr:row>11</xdr:row>
      <xdr:rowOff>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180975" y="1866900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=DESLOC(A1;3;2)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16</xdr:row>
      <xdr:rowOff>15240</xdr:rowOff>
    </xdr:from>
    <xdr:to>
      <xdr:col>2</xdr:col>
      <xdr:colOff>133350</xdr:colOff>
      <xdr:row>17</xdr:row>
      <xdr:rowOff>5715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ChangeArrowheads="1"/>
        </xdr:cNvSpPr>
      </xdr:nvSpPr>
      <xdr:spPr bwMode="auto">
        <a:xfrm>
          <a:off x="180975" y="3244215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=DESLOC(B1;4;0)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14</xdr:row>
      <xdr:rowOff>13335</xdr:rowOff>
    </xdr:from>
    <xdr:to>
      <xdr:col>2</xdr:col>
      <xdr:colOff>133350</xdr:colOff>
      <xdr:row>15</xdr:row>
      <xdr:rowOff>3810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180975" y="2785110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=DESLOC(A1;0;1)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12</xdr:row>
      <xdr:rowOff>11430</xdr:rowOff>
    </xdr:from>
    <xdr:to>
      <xdr:col>2</xdr:col>
      <xdr:colOff>133350</xdr:colOff>
      <xdr:row>13</xdr:row>
      <xdr:rowOff>1905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>
          <a:spLocks noChangeArrowheads="1"/>
        </xdr:cNvSpPr>
      </xdr:nvSpPr>
      <xdr:spPr bwMode="auto">
        <a:xfrm>
          <a:off x="180975" y="2326005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=DESLOC(A1;5;3)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18</xdr:row>
      <xdr:rowOff>17145</xdr:rowOff>
    </xdr:from>
    <xdr:to>
      <xdr:col>2</xdr:col>
      <xdr:colOff>133350</xdr:colOff>
      <xdr:row>19</xdr:row>
      <xdr:rowOff>7620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180975" y="3703320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=DESLOC(B4;-2;2)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180975</xdr:colOff>
      <xdr:row>20</xdr:row>
      <xdr:rowOff>19050</xdr:rowOff>
    </xdr:from>
    <xdr:to>
      <xdr:col>2</xdr:col>
      <xdr:colOff>133350</xdr:colOff>
      <xdr:row>21</xdr:row>
      <xdr:rowOff>9525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180975" y="4162425"/>
          <a:ext cx="1171575" cy="219075"/>
        </a:xfrm>
        <a:prstGeom prst="rect">
          <a:avLst/>
        </a:prstGeom>
        <a:solidFill>
          <a:srgbClr val="FFCC99"/>
        </a:solidFill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=DESLOC(B4;0;-1)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186417</xdr:rowOff>
    </xdr:from>
    <xdr:to>
      <xdr:col>7</xdr:col>
      <xdr:colOff>571500</xdr:colOff>
      <xdr:row>18</xdr:row>
      <xdr:rowOff>66988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519917"/>
          <a:ext cx="8769804" cy="19760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Função CORRESP(Pode Substituir o PROCV)</a:t>
          </a:r>
        </a:p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0" i="0" u="none" strike="noStrike" baseline="0">
              <a:solidFill>
                <a:srgbClr val="800080"/>
              </a:solidFill>
              <a:latin typeface="Calibri"/>
            </a:rPr>
            <a:t>CORRESP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0" i="0" u="none" strike="noStrike" baseline="0">
              <a:solidFill>
                <a:srgbClr val="FF0000"/>
              </a:solidFill>
              <a:latin typeface="Calibri"/>
            </a:rPr>
            <a:t>VALOR PROCURADO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00FF"/>
              </a:solidFill>
              <a:latin typeface="Calibri"/>
            </a:rPr>
            <a:t>LOCAL DE PROCURA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8000"/>
              </a:solidFill>
              <a:latin typeface="Calibri"/>
            </a:rPr>
            <a:t>TIPO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)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pt-BR" sz="1100" b="0" i="0" u="none" strike="noStrike" baseline="0">
              <a:solidFill>
                <a:srgbClr val="800080"/>
              </a:solidFill>
              <a:latin typeface="Calibri"/>
            </a:rPr>
            <a:t>=CORRESP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0" i="0" u="none" strike="noStrike" baseline="0">
              <a:solidFill>
                <a:srgbClr val="FF0000"/>
              </a:solidFill>
              <a:latin typeface="Calibri"/>
            </a:rPr>
            <a:t>"Março"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00FF"/>
              </a:solidFill>
              <a:latin typeface="Calibri"/>
            </a:rPr>
            <a:t>A2:A6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8000"/>
              </a:solidFill>
              <a:latin typeface="Calibri"/>
            </a:rPr>
            <a:t>0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)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pt-BR" sz="1100" b="0" i="0" u="none" strike="noStrike" baseline="0">
              <a:solidFill>
                <a:srgbClr val="800080"/>
              </a:solidFill>
              <a:latin typeface="Calibri"/>
            </a:rPr>
            <a:t>=CORRESP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0" i="0" u="none" strike="noStrike" baseline="0">
              <a:solidFill>
                <a:srgbClr val="FF0000"/>
              </a:solidFill>
              <a:latin typeface="Calibri"/>
            </a:rPr>
            <a:t>20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00FF"/>
              </a:solidFill>
              <a:latin typeface="Calibri"/>
            </a:rPr>
            <a:t>B2:B6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0" i="0" u="none" strike="noStrike" baseline="0">
              <a:solidFill>
                <a:srgbClr val="008000"/>
              </a:solidFill>
              <a:latin typeface="Calibri"/>
            </a:rPr>
            <a:t>0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)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pt-BR" sz="1100" b="1" i="0" u="sng" strike="noStrike" baseline="0">
              <a:solidFill>
                <a:srgbClr val="000000"/>
              </a:solidFill>
              <a:latin typeface="Calibri"/>
            </a:rPr>
            <a:t>TIPO 0(ZERO) =&gt;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pt-BR" sz="1100" b="0" i="1" u="none" strike="noStrike" baseline="0">
              <a:solidFill>
                <a:srgbClr val="000000"/>
              </a:solidFill>
              <a:latin typeface="Calibri"/>
            </a:rPr>
            <a:t>Busca o 1º valor exatamente igual ao VALOR PRPCURADO </a:t>
          </a:r>
        </a:p>
        <a:p>
          <a:pPr algn="l" rtl="0">
            <a:defRPr sz="1000"/>
          </a:pPr>
          <a:r>
            <a:rPr lang="pt-BR" sz="1100" b="0" i="0" u="sng" strike="noStrike" baseline="0">
              <a:solidFill>
                <a:srgbClr val="000000"/>
              </a:solidFill>
              <a:latin typeface="Calibri"/>
            </a:rPr>
            <a:t>(os dados </a:t>
          </a:r>
          <a:r>
            <a:rPr lang="pt-BR" sz="1100" b="1" i="0" u="sng" strike="noStrike" baseline="0">
              <a:solidFill>
                <a:srgbClr val="000000"/>
              </a:solidFill>
              <a:latin typeface="Calibri"/>
            </a:rPr>
            <a:t>não</a:t>
          </a:r>
          <a:r>
            <a:rPr lang="pt-BR" sz="1100" b="0" i="0" u="sng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pt-BR" sz="1100" b="1" i="0" u="sng" strike="noStrike" baseline="0">
              <a:solidFill>
                <a:srgbClr val="000000"/>
              </a:solidFill>
              <a:latin typeface="Calibri"/>
            </a:rPr>
            <a:t>precisam</a:t>
          </a:r>
          <a:r>
            <a:rPr lang="pt-BR" sz="1100" b="0" i="0" u="sng" strike="noStrike" baseline="0">
              <a:solidFill>
                <a:srgbClr val="000000"/>
              </a:solidFill>
              <a:latin typeface="Calibri"/>
            </a:rPr>
            <a:t> estar classificados)</a:t>
          </a:r>
        </a:p>
        <a:p>
          <a:pPr algn="l" rtl="0">
            <a:defRPr sz="1000"/>
          </a:pPr>
          <a:r>
            <a:rPr lang="pt-BR" sz="1100" b="1" i="0" u="sng" strike="noStrike" baseline="0">
              <a:solidFill>
                <a:srgbClr val="000000"/>
              </a:solidFill>
              <a:latin typeface="Calibri"/>
            </a:rPr>
            <a:t>TIPO 1(UM) =&gt;</a:t>
          </a: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pt-BR" sz="1100" b="0" i="1" u="none" strike="noStrike" baseline="0">
              <a:solidFill>
                <a:srgbClr val="000000"/>
              </a:solidFill>
              <a:latin typeface="Calibri"/>
            </a:rPr>
            <a:t>Busca o maior valor que seja menor ou igual ao VALOR PROCURADO</a:t>
          </a:r>
        </a:p>
        <a:p>
          <a:pPr algn="l" rtl="0">
            <a:defRPr sz="1000"/>
          </a:pPr>
          <a:r>
            <a:rPr lang="pt-BR" sz="1100" b="0" i="0" u="sng" strike="noStrike" baseline="0">
              <a:solidFill>
                <a:srgbClr val="000000"/>
              </a:solidFill>
              <a:latin typeface="Calibri"/>
            </a:rPr>
            <a:t>(os dados  </a:t>
          </a:r>
          <a:r>
            <a:rPr lang="pt-BR" sz="1100" b="1" i="0" u="sng" strike="noStrike" baseline="0">
              <a:solidFill>
                <a:srgbClr val="000000"/>
              </a:solidFill>
              <a:latin typeface="Calibri"/>
            </a:rPr>
            <a:t>precisam</a:t>
          </a:r>
          <a:r>
            <a:rPr lang="pt-BR" sz="1100" b="0" i="0" u="sng" strike="noStrike" baseline="0">
              <a:solidFill>
                <a:srgbClr val="000000"/>
              </a:solidFill>
              <a:latin typeface="Calibri"/>
            </a:rPr>
            <a:t> estar classificados em uma ordem crescente)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5</xdr:col>
      <xdr:colOff>9525</xdr:colOff>
      <xdr:row>12</xdr:row>
      <xdr:rowOff>28574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9525" y="1343025"/>
          <a:ext cx="3048000" cy="971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Função ÍNDICE</a:t>
          </a: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</a:rPr>
            <a:t>ÍNDICE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1" i="0" u="none" strike="noStrike" baseline="0">
              <a:solidFill>
                <a:srgbClr val="FF0000"/>
              </a:solidFill>
              <a:latin typeface="Calibri"/>
            </a:rPr>
            <a:t>matriz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,</a:t>
          </a:r>
          <a:r>
            <a:rPr lang="pt-BR" sz="1100" b="1" i="0" u="none" strike="noStrike" baseline="0">
              <a:solidFill>
                <a:srgbClr val="003366"/>
              </a:solidFill>
              <a:latin typeface="Calibri"/>
            </a:rPr>
            <a:t>nº da linha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,</a:t>
          </a:r>
          <a:r>
            <a:rPr lang="pt-BR" sz="1100" b="1" i="0" u="none" strike="noStrike" baseline="0">
              <a:solidFill>
                <a:srgbClr val="008000"/>
              </a:solidFill>
              <a:latin typeface="Calibri"/>
            </a:rPr>
            <a:t>nº da coluna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)</a:t>
          </a:r>
        </a:p>
        <a:p>
          <a:pPr algn="l" rtl="0">
            <a:defRPr sz="1000"/>
          </a:pPr>
          <a:endParaRPr lang="pt-BR" sz="1100" b="1" i="0" u="none" strike="noStrike" baseline="0">
            <a:solidFill>
              <a:srgbClr val="800080"/>
            </a:solidFill>
            <a:latin typeface="Calibri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</a:rPr>
            <a:t>ÍNDICE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1" i="0" u="none" strike="noStrike" baseline="0">
              <a:solidFill>
                <a:srgbClr val="FF0000"/>
              </a:solidFill>
              <a:latin typeface="Calibri"/>
            </a:rPr>
            <a:t>A1:B6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1" i="0" u="none" strike="noStrike" baseline="0">
              <a:solidFill>
                <a:srgbClr val="003366"/>
              </a:solidFill>
              <a:latin typeface="Calibri"/>
            </a:rPr>
            <a:t>3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1" i="0" u="none" strike="noStrike" baseline="0">
              <a:solidFill>
                <a:srgbClr val="008000"/>
              </a:solidFill>
              <a:latin typeface="Calibri"/>
            </a:rPr>
            <a:t>1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6</xdr:row>
      <xdr:rowOff>1</xdr:rowOff>
    </xdr:from>
    <xdr:to>
      <xdr:col>8</xdr:col>
      <xdr:colOff>9526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>
          <a:spLocks noChangeArrowheads="1"/>
        </xdr:cNvSpPr>
      </xdr:nvSpPr>
      <xdr:spPr bwMode="auto">
        <a:xfrm>
          <a:off x="2038351" y="1152526"/>
          <a:ext cx="2819400" cy="11429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Calibri"/>
            </a:rPr>
            <a:t>Função ÍNDICE</a:t>
          </a: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</a:rPr>
            <a:t>ÍNDICE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1" i="0" u="none" strike="noStrike" baseline="0">
              <a:solidFill>
                <a:srgbClr val="FF0000"/>
              </a:solidFill>
              <a:latin typeface="Calibri"/>
            </a:rPr>
            <a:t>matriz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,</a:t>
          </a:r>
          <a:r>
            <a:rPr lang="pt-BR" sz="1100" b="1" i="0" u="none" strike="noStrike" baseline="0">
              <a:solidFill>
                <a:srgbClr val="003366"/>
              </a:solidFill>
              <a:latin typeface="Calibri"/>
            </a:rPr>
            <a:t>núm_linha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,núm_coluna)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800080"/>
            </a:solidFill>
            <a:latin typeface="Calibri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</a:rPr>
            <a:t>ÍNDICE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1" i="0" u="none" strike="noStrike" baseline="0">
              <a:solidFill>
                <a:srgbClr val="FF0000"/>
              </a:solidFill>
              <a:latin typeface="Calibri"/>
            </a:rPr>
            <a:t>B:B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;</a:t>
          </a:r>
          <a:r>
            <a:rPr lang="pt-BR" sz="1100" b="1" i="0" u="none" strike="noStrike" baseline="0">
              <a:solidFill>
                <a:srgbClr val="003366"/>
              </a:solidFill>
              <a:latin typeface="Calibri"/>
            </a:rPr>
            <a:t>F1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)</a:t>
          </a:r>
        </a:p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</a:rPr>
            <a:t>ÍNDICE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(</a:t>
          </a:r>
          <a:r>
            <a:rPr lang="pt-BR" sz="1100" b="1" i="0" u="none" strike="noStrike" baseline="0">
              <a:solidFill>
                <a:srgbClr val="FF0000"/>
              </a:solidFill>
              <a:latin typeface="Calibri"/>
            </a:rPr>
            <a:t>C:C;</a:t>
          </a:r>
          <a:r>
            <a:rPr lang="pt-BR" sz="1100" b="1" i="0" u="none" strike="noStrike" baseline="0">
              <a:solidFill>
                <a:srgbClr val="003366"/>
              </a:solidFill>
              <a:latin typeface="Calibri"/>
            </a:rPr>
            <a:t>CORRESP(F3;A:A;0)</a:t>
          </a: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5443</xdr:colOff>
      <xdr:row>0</xdr:row>
      <xdr:rowOff>0</xdr:rowOff>
    </xdr:from>
    <xdr:to>
      <xdr:col>6</xdr:col>
      <xdr:colOff>424543</xdr:colOff>
      <xdr:row>5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692729" y="0"/>
          <a:ext cx="2857500" cy="9633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/>
            <a:t>Função</a:t>
          </a:r>
          <a:r>
            <a:rPr lang="pt-BR" sz="1100" baseline="0"/>
            <a:t> ESCOLHER</a:t>
          </a:r>
        </a:p>
        <a:p>
          <a:r>
            <a:rPr lang="pt-BR" b="1"/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  <a:ea typeface="+mn-ea"/>
              <a:cs typeface="+mn-cs"/>
            </a:rPr>
            <a:t>ESCOLHER</a:t>
          </a:r>
          <a:r>
            <a:rPr lang="pt-BR"/>
            <a:t>(</a:t>
          </a:r>
          <a:r>
            <a:rPr lang="pt-BR" b="1">
              <a:solidFill>
                <a:srgbClr val="FF0000"/>
              </a:solidFill>
            </a:rPr>
            <a:t>núm_índice</a:t>
          </a:r>
          <a:r>
            <a:rPr lang="pt-BR"/>
            <a:t>;</a:t>
          </a:r>
          <a:r>
            <a:rPr lang="pt-BR" b="1">
              <a:solidFill>
                <a:srgbClr val="00B050"/>
              </a:solidFill>
            </a:rPr>
            <a:t>valor1</a:t>
          </a:r>
          <a:r>
            <a:rPr lang="pt-BR"/>
            <a:t>;</a:t>
          </a:r>
          <a:r>
            <a:rPr lang="pt-BR">
              <a:solidFill>
                <a:srgbClr val="0070C0"/>
              </a:solidFill>
            </a:rPr>
            <a:t>valor2</a:t>
          </a:r>
          <a:r>
            <a:rPr lang="pt-BR"/>
            <a:t>,</a:t>
          </a:r>
          <a:r>
            <a:rPr lang="pt-BR">
              <a:solidFill>
                <a:schemeClr val="accent6"/>
              </a:solidFill>
            </a:rPr>
            <a:t>...</a:t>
          </a:r>
          <a:r>
            <a:rPr lang="pt-BR"/>
            <a:t>)</a:t>
          </a:r>
        </a:p>
        <a:p>
          <a:endParaRPr lang="pt-BR" sz="1100"/>
        </a:p>
        <a:p>
          <a:r>
            <a:rPr lang="pt-BR" sz="1100"/>
            <a:t>=</a:t>
          </a:r>
          <a:r>
            <a:rPr lang="pt-BR" sz="1100" b="1" i="0" u="none" strike="noStrike" baseline="0">
              <a:solidFill>
                <a:srgbClr val="800080"/>
              </a:solidFill>
              <a:latin typeface="Calibri"/>
              <a:ea typeface="+mn-ea"/>
              <a:cs typeface="+mn-cs"/>
            </a:rPr>
            <a:t>ESCOLHER</a:t>
          </a:r>
          <a:r>
            <a:rPr lang="pt-BR" sz="1100"/>
            <a:t>(</a:t>
          </a:r>
          <a:r>
            <a:rPr lang="pt-BR" sz="1100">
              <a:solidFill>
                <a:srgbClr val="FF0000"/>
              </a:solidFill>
            </a:rPr>
            <a:t>B7</a:t>
          </a:r>
          <a:r>
            <a:rPr lang="pt-BR" sz="1100"/>
            <a:t>;</a:t>
          </a:r>
          <a:r>
            <a:rPr lang="pt-BR" sz="1100">
              <a:solidFill>
                <a:srgbClr val="00B050"/>
              </a:solidFill>
            </a:rPr>
            <a:t>A2</a:t>
          </a:r>
          <a:r>
            <a:rPr lang="pt-BR" sz="1100"/>
            <a:t>;</a:t>
          </a:r>
          <a:r>
            <a:rPr lang="pt-BR" sz="1100">
              <a:solidFill>
                <a:srgbClr val="0070C0"/>
              </a:solidFill>
            </a:rPr>
            <a:t>A3</a:t>
          </a:r>
          <a:r>
            <a:rPr lang="pt-BR" sz="1100"/>
            <a:t>;</a:t>
          </a:r>
          <a:r>
            <a:rPr lang="pt-BR" sz="1100">
              <a:solidFill>
                <a:schemeClr val="accent6"/>
              </a:solidFill>
            </a:rPr>
            <a:t>A4;A5</a:t>
          </a:r>
          <a:r>
            <a:rPr lang="pt-BR" sz="1100"/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lfamidia\Excel\04%20Apresentacoes%20em%20Excel\Exercicios\Atividades%201%20No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acao1"/>
      <sheetName val="Formatacao2"/>
      <sheetName val="Formatacao3"/>
      <sheetName val="Indireto"/>
      <sheetName val="Indireto1"/>
      <sheetName val="Indireto2"/>
      <sheetName val="Indireto3"/>
      <sheetName val="Indireto4"/>
      <sheetName val="Indireto5"/>
      <sheetName val="Desloc"/>
      <sheetName val="Desloc Ex1"/>
      <sheetName val="Desloc1"/>
      <sheetName val="Desloc2"/>
      <sheetName val="Desloc3"/>
      <sheetName val="Função CORRESP"/>
      <sheetName val="Corresp"/>
      <sheetName val="Função ÍNDICE 01"/>
      <sheetName val="Corresp &amp; Indice (1)"/>
      <sheetName val="Corresp &amp; Indice (2)"/>
      <sheetName val="Corresp &amp; Indice (3)"/>
      <sheetName val="Indice e Corresp"/>
      <sheetName val="Função ÍNDICE 02"/>
      <sheetName val="Função ESCOLHER 01"/>
      <sheetName val="Função ESCOLHER 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INDIRETO  com CONT.NÚM</v>
          </cell>
        </row>
        <row r="4">
          <cell r="B4" t="str">
            <v>Saldo atual</v>
          </cell>
        </row>
        <row r="7">
          <cell r="B7" t="str">
            <v>Data</v>
          </cell>
        </row>
        <row r="8">
          <cell r="B8">
            <v>42385</v>
          </cell>
          <cell r="F8">
            <v>3545</v>
          </cell>
        </row>
        <row r="9">
          <cell r="B9">
            <v>42386</v>
          </cell>
        </row>
        <row r="10">
          <cell r="B10">
            <v>42387</v>
          </cell>
        </row>
        <row r="11">
          <cell r="B11">
            <v>42388</v>
          </cell>
        </row>
        <row r="12">
          <cell r="B12">
            <v>42389</v>
          </cell>
        </row>
        <row r="13">
          <cell r="B13">
            <v>42389</v>
          </cell>
        </row>
        <row r="14">
          <cell r="B14">
            <v>42390</v>
          </cell>
        </row>
        <row r="15">
          <cell r="B15">
            <v>42391</v>
          </cell>
        </row>
        <row r="16">
          <cell r="B16">
            <v>42392</v>
          </cell>
        </row>
        <row r="17">
          <cell r="B17">
            <v>42394</v>
          </cell>
        </row>
        <row r="18">
          <cell r="B18">
            <v>42395</v>
          </cell>
        </row>
        <row r="19">
          <cell r="B19">
            <v>42395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22"/>
  <sheetViews>
    <sheetView showGridLines="0" zoomScale="150" zoomScaleNormal="150" workbookViewId="0">
      <selection activeCell="H20" sqref="H20"/>
    </sheetView>
  </sheetViews>
  <sheetFormatPr defaultRowHeight="15" x14ac:dyDescent="0.25"/>
  <cols>
    <col min="7" max="7" width="9.42578125" bestFit="1" customWidth="1"/>
    <col min="8" max="8" width="20.7109375" customWidth="1"/>
  </cols>
  <sheetData>
    <row r="1" spans="1:13" x14ac:dyDescent="0.25">
      <c r="A1" s="287">
        <v>0</v>
      </c>
      <c r="B1" s="287"/>
      <c r="C1" s="287"/>
      <c r="E1" s="287" t="s">
        <v>323</v>
      </c>
      <c r="F1" s="287"/>
      <c r="G1" s="287"/>
      <c r="H1" s="287"/>
      <c r="I1" s="287"/>
      <c r="K1" s="287" t="s">
        <v>11</v>
      </c>
      <c r="L1" s="287"/>
      <c r="M1" s="287"/>
    </row>
    <row r="2" spans="1:13" x14ac:dyDescent="0.25">
      <c r="A2" s="2" t="s">
        <v>0</v>
      </c>
      <c r="B2" s="2" t="s">
        <v>1</v>
      </c>
      <c r="C2" s="2" t="s">
        <v>2</v>
      </c>
      <c r="E2" s="2" t="s">
        <v>0</v>
      </c>
      <c r="F2" s="2" t="s">
        <v>1</v>
      </c>
      <c r="G2" s="2" t="s">
        <v>6</v>
      </c>
      <c r="H2" s="2" t="s">
        <v>7</v>
      </c>
      <c r="I2" s="2" t="s">
        <v>8</v>
      </c>
      <c r="K2" s="2" t="s">
        <v>0</v>
      </c>
      <c r="L2" s="2" t="s">
        <v>1</v>
      </c>
      <c r="M2" s="2" t="s">
        <v>10</v>
      </c>
    </row>
    <row r="3" spans="1:13" ht="15" customHeight="1" x14ac:dyDescent="0.25">
      <c r="A3" s="2">
        <v>8.5</v>
      </c>
      <c r="B3" s="288" t="s">
        <v>3</v>
      </c>
      <c r="C3" s="273"/>
      <c r="E3" s="2">
        <v>8.5</v>
      </c>
      <c r="F3" s="288" t="s">
        <v>5</v>
      </c>
      <c r="G3" s="273"/>
      <c r="H3" s="273"/>
      <c r="I3" s="273"/>
      <c r="K3" s="2">
        <v>8.5</v>
      </c>
      <c r="L3" s="291" t="s">
        <v>9</v>
      </c>
      <c r="M3" s="4"/>
    </row>
    <row r="4" spans="1:13" x14ac:dyDescent="0.25">
      <c r="A4" s="2">
        <v>8.99</v>
      </c>
      <c r="B4" s="288"/>
      <c r="C4" s="273"/>
      <c r="E4" s="2">
        <v>8.99</v>
      </c>
      <c r="F4" s="288"/>
      <c r="G4" s="273"/>
      <c r="H4" s="273"/>
      <c r="I4" s="273"/>
      <c r="K4" s="2">
        <v>8.99</v>
      </c>
      <c r="L4" s="292"/>
      <c r="M4" s="4"/>
    </row>
    <row r="5" spans="1:13" x14ac:dyDescent="0.25">
      <c r="A5" s="2">
        <v>2</v>
      </c>
      <c r="B5" s="288"/>
      <c r="C5" s="273"/>
      <c r="E5" s="2">
        <v>2</v>
      </c>
      <c r="F5" s="288"/>
      <c r="G5" s="273"/>
      <c r="H5" s="273"/>
      <c r="I5" s="273"/>
      <c r="K5" s="2">
        <v>2</v>
      </c>
      <c r="L5" s="292"/>
      <c r="M5" s="4"/>
    </row>
    <row r="6" spans="1:13" x14ac:dyDescent="0.25">
      <c r="A6" s="2">
        <v>12</v>
      </c>
      <c r="B6" s="288"/>
      <c r="C6" s="273"/>
      <c r="E6" s="2">
        <v>12</v>
      </c>
      <c r="F6" s="288"/>
      <c r="G6" s="273"/>
      <c r="H6" s="273"/>
      <c r="I6" s="273"/>
      <c r="K6" s="2">
        <v>12</v>
      </c>
      <c r="L6" s="292"/>
      <c r="M6" s="4"/>
    </row>
    <row r="7" spans="1:13" x14ac:dyDescent="0.25">
      <c r="A7" s="2">
        <v>150</v>
      </c>
      <c r="B7" s="288"/>
      <c r="C7" s="273"/>
      <c r="E7" s="2">
        <v>150</v>
      </c>
      <c r="F7" s="288"/>
      <c r="G7" s="273"/>
      <c r="H7" s="273"/>
      <c r="I7" s="273"/>
      <c r="K7" s="2">
        <v>150</v>
      </c>
      <c r="L7" s="293"/>
      <c r="M7" s="4"/>
    </row>
    <row r="15" spans="1:13" ht="38.25" customHeight="1" x14ac:dyDescent="0.25">
      <c r="E15" s="183" t="s">
        <v>15</v>
      </c>
      <c r="F15" s="183" t="s">
        <v>16</v>
      </c>
      <c r="G15" s="184" t="s">
        <v>17</v>
      </c>
      <c r="H15" s="244" t="s">
        <v>318</v>
      </c>
    </row>
    <row r="16" spans="1:13" ht="75" customHeight="1" x14ac:dyDescent="0.25">
      <c r="B16" s="288" t="s">
        <v>12</v>
      </c>
      <c r="C16" s="288"/>
      <c r="D16" s="180">
        <v>0</v>
      </c>
      <c r="E16" s="181">
        <v>0</v>
      </c>
      <c r="F16" s="6">
        <v>12548</v>
      </c>
      <c r="G16" s="171">
        <v>12548</v>
      </c>
      <c r="H16" s="246"/>
    </row>
    <row r="17" spans="2:8" ht="15.75" x14ac:dyDescent="0.25">
      <c r="D17" s="7"/>
      <c r="E17" s="3"/>
      <c r="F17" s="178"/>
      <c r="G17" s="179"/>
      <c r="H17" s="178"/>
    </row>
    <row r="18" spans="2:8" x14ac:dyDescent="0.25">
      <c r="B18" s="289" t="s">
        <v>13</v>
      </c>
      <c r="C18" s="290"/>
      <c r="D18" s="180" t="s">
        <v>11</v>
      </c>
      <c r="E18" s="182" t="s">
        <v>219</v>
      </c>
      <c r="F18" s="274"/>
      <c r="G18" s="275"/>
      <c r="H18" s="276"/>
    </row>
    <row r="19" spans="2:8" ht="15.75" x14ac:dyDescent="0.25">
      <c r="D19" s="7"/>
      <c r="F19" s="277"/>
      <c r="G19" s="278"/>
      <c r="H19" s="277"/>
    </row>
    <row r="20" spans="2:8" x14ac:dyDescent="0.25">
      <c r="B20" s="279" t="s">
        <v>14</v>
      </c>
      <c r="C20" s="280"/>
      <c r="D20" s="285" t="s">
        <v>4</v>
      </c>
      <c r="E20" s="286" t="s">
        <v>8</v>
      </c>
      <c r="F20" s="274"/>
      <c r="G20" s="275"/>
      <c r="H20" s="276"/>
    </row>
    <row r="21" spans="2:8" x14ac:dyDescent="0.25">
      <c r="B21" s="281"/>
      <c r="C21" s="282"/>
      <c r="D21" s="285"/>
      <c r="E21" s="286"/>
      <c r="F21" s="274"/>
      <c r="G21" s="275"/>
      <c r="H21" s="276"/>
    </row>
    <row r="22" spans="2:8" x14ac:dyDescent="0.25">
      <c r="B22" s="283"/>
      <c r="C22" s="284"/>
      <c r="D22" s="285"/>
      <c r="E22" s="286"/>
      <c r="F22" s="274"/>
      <c r="G22" s="275"/>
      <c r="H22" s="276"/>
    </row>
  </sheetData>
  <mergeCells count="11">
    <mergeCell ref="F3:F7"/>
    <mergeCell ref="E1:I1"/>
    <mergeCell ref="L3:L7"/>
    <mergeCell ref="K1:M1"/>
    <mergeCell ref="B16:C16"/>
    <mergeCell ref="B20:C22"/>
    <mergeCell ref="D20:D22"/>
    <mergeCell ref="E20:E22"/>
    <mergeCell ref="A1:C1"/>
    <mergeCell ref="B3:B7"/>
    <mergeCell ref="B18:C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14"/>
  <sheetViews>
    <sheetView showGridLines="0" zoomScale="190" zoomScaleNormal="190" workbookViewId="0">
      <selection activeCell="C3" sqref="C3"/>
    </sheetView>
  </sheetViews>
  <sheetFormatPr defaultRowHeight="15" x14ac:dyDescent="0.25"/>
  <cols>
    <col min="1" max="1" width="21.5703125" customWidth="1"/>
    <col min="2" max="2" width="17.7109375" customWidth="1"/>
    <col min="3" max="3" width="24.7109375" customWidth="1"/>
  </cols>
  <sheetData>
    <row r="1" spans="1:4" x14ac:dyDescent="0.25">
      <c r="A1" s="175" t="s">
        <v>18</v>
      </c>
      <c r="B1" s="175" t="s">
        <v>19</v>
      </c>
      <c r="C1" s="175" t="s">
        <v>17</v>
      </c>
    </row>
    <row r="2" spans="1:4" x14ac:dyDescent="0.25">
      <c r="A2" s="173">
        <v>35894242.93</v>
      </c>
      <c r="B2" s="174" t="s">
        <v>20</v>
      </c>
      <c r="C2" s="267">
        <v>35894242.93</v>
      </c>
      <c r="D2" t="s">
        <v>334</v>
      </c>
    </row>
    <row r="3" spans="1:4" x14ac:dyDescent="0.25">
      <c r="A3" s="173">
        <v>35894242.93</v>
      </c>
      <c r="B3" s="174" t="s">
        <v>21</v>
      </c>
      <c r="C3" s="246"/>
    </row>
    <row r="4" spans="1:4" x14ac:dyDescent="0.25">
      <c r="A4" s="173">
        <v>35894242.93</v>
      </c>
      <c r="B4" s="174" t="s">
        <v>22</v>
      </c>
      <c r="C4" s="246"/>
    </row>
    <row r="5" spans="1:4" x14ac:dyDescent="0.25">
      <c r="A5" s="173">
        <v>35894242.93</v>
      </c>
      <c r="B5" s="174" t="s">
        <v>23</v>
      </c>
      <c r="C5" s="246"/>
    </row>
    <row r="6" spans="1:4" x14ac:dyDescent="0.25">
      <c r="A6" s="173">
        <v>35894242.93</v>
      </c>
      <c r="B6" s="174" t="s">
        <v>24</v>
      </c>
      <c r="C6" s="246"/>
    </row>
    <row r="7" spans="1:4" x14ac:dyDescent="0.25">
      <c r="A7" s="173">
        <v>35894242.93</v>
      </c>
      <c r="B7" s="174" t="s">
        <v>25</v>
      </c>
      <c r="C7" s="246"/>
    </row>
    <row r="8" spans="1:4" x14ac:dyDescent="0.25">
      <c r="A8" s="173">
        <v>35894242.93</v>
      </c>
      <c r="B8" s="174" t="s">
        <v>26</v>
      </c>
      <c r="C8" s="246"/>
    </row>
    <row r="9" spans="1:4" x14ac:dyDescent="0.25">
      <c r="A9" s="173">
        <v>35894242.93</v>
      </c>
      <c r="B9" s="174" t="s">
        <v>27</v>
      </c>
      <c r="C9" s="246"/>
    </row>
    <row r="10" spans="1:4" x14ac:dyDescent="0.25">
      <c r="A10" s="173">
        <v>35894242.93</v>
      </c>
      <c r="B10" s="174" t="s">
        <v>28</v>
      </c>
      <c r="C10" s="246"/>
    </row>
    <row r="11" spans="1:4" x14ac:dyDescent="0.25">
      <c r="A11" s="173">
        <v>35894242.93</v>
      </c>
      <c r="B11" s="174" t="s">
        <v>29</v>
      </c>
      <c r="C11" s="246"/>
    </row>
    <row r="12" spans="1:4" x14ac:dyDescent="0.25">
      <c r="A12" s="173">
        <v>35894242.93</v>
      </c>
      <c r="B12" s="174" t="s">
        <v>30</v>
      </c>
      <c r="C12" s="246"/>
    </row>
    <row r="13" spans="1:4" x14ac:dyDescent="0.25">
      <c r="A13" s="173">
        <v>35894242.93</v>
      </c>
      <c r="B13" s="174" t="s">
        <v>31</v>
      </c>
      <c r="C13" s="246"/>
    </row>
    <row r="14" spans="1:4" x14ac:dyDescent="0.25">
      <c r="A14" s="173">
        <v>35894242.93</v>
      </c>
      <c r="B14" s="174" t="s">
        <v>32</v>
      </c>
      <c r="C14" s="24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4"/>
  <sheetViews>
    <sheetView workbookViewId="0">
      <selection activeCell="G17" sqref="G17"/>
    </sheetView>
  </sheetViews>
  <sheetFormatPr defaultRowHeight="15" x14ac:dyDescent="0.25"/>
  <cols>
    <col min="1" max="1" width="9.140625" style="254"/>
    <col min="2" max="2" width="14.140625" customWidth="1"/>
    <col min="3" max="3" width="15.7109375" customWidth="1"/>
    <col min="4" max="4" width="13.85546875" customWidth="1"/>
    <col min="7" max="7" width="30.7109375" bestFit="1" customWidth="1"/>
  </cols>
  <sheetData>
    <row r="1" spans="2:8" ht="18.75" x14ac:dyDescent="0.3">
      <c r="B1" s="257" t="s">
        <v>335</v>
      </c>
      <c r="C1" s="257" t="s">
        <v>336</v>
      </c>
      <c r="D1" s="257" t="s">
        <v>337</v>
      </c>
    </row>
    <row r="2" spans="2:8" ht="18.75" x14ac:dyDescent="0.3">
      <c r="B2" s="256">
        <v>3210.4</v>
      </c>
      <c r="C2" s="256">
        <v>2806.8319999999999</v>
      </c>
      <c r="D2" s="268">
        <f>B2-C2</f>
        <v>403.56800000000021</v>
      </c>
      <c r="F2" s="255" t="s">
        <v>338</v>
      </c>
      <c r="G2" s="255"/>
      <c r="H2" s="255"/>
    </row>
    <row r="3" spans="2:8" ht="18.75" x14ac:dyDescent="0.3">
      <c r="B3" s="256">
        <v>3540.7</v>
      </c>
      <c r="C3" s="256">
        <v>2833.2559999999999</v>
      </c>
      <c r="D3" s="268">
        <f t="shared" ref="D3:D14" si="0">B3-C3</f>
        <v>707.44399999999996</v>
      </c>
      <c r="F3" s="255"/>
      <c r="G3" s="255" t="s">
        <v>340</v>
      </c>
      <c r="H3" s="255"/>
    </row>
    <row r="4" spans="2:8" ht="18.75" x14ac:dyDescent="0.3">
      <c r="B4" s="256">
        <v>2000</v>
      </c>
      <c r="C4" s="256">
        <v>2650</v>
      </c>
      <c r="D4" s="268">
        <f t="shared" si="0"/>
        <v>-650</v>
      </c>
      <c r="F4" s="255"/>
      <c r="G4" s="255" t="s">
        <v>339</v>
      </c>
      <c r="H4" s="255"/>
    </row>
    <row r="5" spans="2:8" ht="15.75" x14ac:dyDescent="0.25">
      <c r="B5" s="256">
        <v>1998.55</v>
      </c>
      <c r="C5" s="256">
        <v>2649.9274999999998</v>
      </c>
      <c r="D5" s="268">
        <f t="shared" si="0"/>
        <v>-651.37749999999983</v>
      </c>
    </row>
    <row r="6" spans="2:8" ht="15.75" x14ac:dyDescent="0.25">
      <c r="B6" s="256">
        <v>2398.5500000000002</v>
      </c>
      <c r="C6" s="256">
        <v>2669.9274999999998</v>
      </c>
      <c r="D6" s="268">
        <f t="shared" si="0"/>
        <v>-271.3774999999996</v>
      </c>
    </row>
    <row r="7" spans="2:8" ht="15.75" x14ac:dyDescent="0.25">
      <c r="B7" s="256">
        <v>3100.65</v>
      </c>
      <c r="C7" s="256">
        <v>2798.0520000000001</v>
      </c>
      <c r="D7" s="268">
        <f t="shared" si="0"/>
        <v>302.59799999999996</v>
      </c>
    </row>
    <row r="8" spans="2:8" ht="15.75" x14ac:dyDescent="0.25">
      <c r="B8" s="256">
        <v>4450.99</v>
      </c>
      <c r="C8" s="256">
        <v>2906.0792000000001</v>
      </c>
      <c r="D8" s="268">
        <f t="shared" si="0"/>
        <v>1544.9107999999997</v>
      </c>
    </row>
    <row r="9" spans="2:8" ht="15.75" x14ac:dyDescent="0.25">
      <c r="B9" s="256">
        <v>2230.9899999999998</v>
      </c>
      <c r="C9" s="256">
        <v>2661.5495000000001</v>
      </c>
      <c r="D9" s="268">
        <f t="shared" si="0"/>
        <v>-430.5595000000003</v>
      </c>
    </row>
    <row r="10" spans="2:8" ht="15.75" x14ac:dyDescent="0.25">
      <c r="B10" s="256">
        <v>2190.4499999999998</v>
      </c>
      <c r="C10" s="256">
        <v>3129.5225</v>
      </c>
      <c r="D10" s="268">
        <f t="shared" si="0"/>
        <v>-939.07250000000022</v>
      </c>
    </row>
    <row r="11" spans="2:8" ht="15.75" x14ac:dyDescent="0.25">
      <c r="B11" s="256">
        <v>3000.05</v>
      </c>
      <c r="C11" s="256">
        <v>3170.0025000000001</v>
      </c>
      <c r="D11" s="268">
        <f t="shared" si="0"/>
        <v>-169.95249999999987</v>
      </c>
    </row>
    <row r="12" spans="2:8" ht="15.75" x14ac:dyDescent="0.25">
      <c r="B12" s="256">
        <v>2845</v>
      </c>
      <c r="C12" s="256">
        <v>3162.25</v>
      </c>
      <c r="D12" s="268">
        <f t="shared" si="0"/>
        <v>-317.25</v>
      </c>
      <c r="G12" s="269"/>
    </row>
    <row r="13" spans="2:8" ht="15.75" x14ac:dyDescent="0.25">
      <c r="B13" s="256">
        <v>2650</v>
      </c>
      <c r="C13" s="256">
        <v>3152.5</v>
      </c>
      <c r="D13" s="268">
        <f t="shared" si="0"/>
        <v>-502.5</v>
      </c>
    </row>
    <row r="14" spans="2:8" ht="15.75" x14ac:dyDescent="0.25">
      <c r="B14" s="256">
        <v>2765.4</v>
      </c>
      <c r="C14" s="256">
        <v>3158.27</v>
      </c>
      <c r="D14" s="268">
        <f t="shared" si="0"/>
        <v>-392.86999999999989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20"/>
  <sheetViews>
    <sheetView zoomScale="140" zoomScaleNormal="140" workbookViewId="0">
      <selection activeCell="K24" sqref="K24"/>
    </sheetView>
  </sheetViews>
  <sheetFormatPr defaultColWidth="8" defaultRowHeight="16.5" customHeight="1" x14ac:dyDescent="0.25"/>
  <cols>
    <col min="1" max="1" width="2.7109375" style="14" customWidth="1"/>
    <col min="2" max="5" width="16.85546875" style="14" customWidth="1"/>
    <col min="6" max="6" width="2.7109375" style="14" customWidth="1"/>
    <col min="7" max="9" width="8" style="14"/>
    <col min="10" max="10" width="9.140625" style="14" bestFit="1" customWidth="1"/>
    <col min="11" max="16384" width="8" style="14"/>
  </cols>
  <sheetData>
    <row r="1" spans="1:13" s="13" customFormat="1" ht="31.5" customHeight="1" thickBot="1" x14ac:dyDescent="0.3">
      <c r="A1" s="304" t="s">
        <v>93</v>
      </c>
      <c r="B1" s="305"/>
      <c r="C1" s="305"/>
      <c r="D1" s="305"/>
      <c r="E1" s="305"/>
      <c r="F1" s="306"/>
    </row>
    <row r="2" spans="1:13" ht="16.5" customHeight="1" x14ac:dyDescent="0.25">
      <c r="B2" s="15"/>
      <c r="C2" s="15"/>
      <c r="D2" s="15"/>
      <c r="E2" s="15"/>
    </row>
    <row r="3" spans="1:13" ht="16.5" customHeight="1" x14ac:dyDescent="0.25">
      <c r="B3" s="307" t="s">
        <v>94</v>
      </c>
      <c r="C3" s="307"/>
      <c r="D3" s="307"/>
      <c r="E3" s="307"/>
      <c r="F3" s="307"/>
    </row>
    <row r="4" spans="1:13" ht="16.5" customHeight="1" x14ac:dyDescent="0.25">
      <c r="B4" s="307"/>
      <c r="C4" s="307"/>
      <c r="D4" s="307"/>
      <c r="E4" s="307"/>
      <c r="F4" s="307"/>
    </row>
    <row r="5" spans="1:13" ht="18" customHeight="1" x14ac:dyDescent="0.25">
      <c r="B5" s="307"/>
      <c r="C5" s="307"/>
      <c r="D5" s="307"/>
      <c r="E5" s="307"/>
      <c r="F5" s="307"/>
    </row>
    <row r="6" spans="1:13" ht="16.5" customHeight="1" x14ac:dyDescent="0.25">
      <c r="B6" s="307" t="s">
        <v>95</v>
      </c>
      <c r="C6" s="307"/>
      <c r="D6" s="307"/>
      <c r="E6" s="307"/>
    </row>
    <row r="7" spans="1:13" ht="16.5" customHeight="1" x14ac:dyDescent="0.25">
      <c r="B7" s="308" t="s">
        <v>96</v>
      </c>
      <c r="C7" s="308"/>
      <c r="D7" s="308"/>
      <c r="E7" s="308"/>
      <c r="G7" s="309" t="s">
        <v>324</v>
      </c>
      <c r="H7" s="310"/>
      <c r="I7" s="310"/>
      <c r="J7" s="310"/>
      <c r="K7" s="310"/>
      <c r="L7" s="311"/>
    </row>
    <row r="8" spans="1:13" s="16" customFormat="1" ht="16.5" customHeight="1" x14ac:dyDescent="0.25">
      <c r="B8" s="245" t="s">
        <v>319</v>
      </c>
      <c r="G8" s="312"/>
      <c r="H8" s="313"/>
      <c r="I8" s="313"/>
      <c r="J8" s="313"/>
      <c r="K8" s="313"/>
      <c r="L8" s="314"/>
    </row>
    <row r="9" spans="1:13" s="16" customFormat="1" ht="16.5" customHeight="1" thickBot="1" x14ac:dyDescent="0.3"/>
    <row r="10" spans="1:13" ht="16.5" customHeight="1" x14ac:dyDescent="0.25">
      <c r="B10" s="17" t="s">
        <v>78</v>
      </c>
      <c r="C10" s="18" t="s">
        <v>97</v>
      </c>
      <c r="D10" s="19" t="s">
        <v>48</v>
      </c>
    </row>
    <row r="11" spans="1:13" ht="16.5" customHeight="1" x14ac:dyDescent="0.25">
      <c r="B11" s="20" t="s">
        <v>80</v>
      </c>
      <c r="C11" s="21">
        <v>1500</v>
      </c>
      <c r="D11" s="22">
        <v>25</v>
      </c>
    </row>
    <row r="12" spans="1:13" ht="16.5" customHeight="1" thickBot="1" x14ac:dyDescent="0.3">
      <c r="B12" s="23" t="s">
        <v>98</v>
      </c>
      <c r="C12" s="24">
        <v>3200</v>
      </c>
      <c r="D12" s="25">
        <v>32</v>
      </c>
    </row>
    <row r="13" spans="1:13" ht="16.5" customHeight="1" x14ac:dyDescent="0.25">
      <c r="B13" s="23" t="s">
        <v>99</v>
      </c>
      <c r="C13" s="24">
        <v>2900</v>
      </c>
      <c r="D13" s="25">
        <v>40</v>
      </c>
      <c r="H13" s="298" t="s">
        <v>357</v>
      </c>
      <c r="I13" s="299"/>
      <c r="J13" s="299"/>
      <c r="K13" s="299"/>
      <c r="L13" s="300"/>
    </row>
    <row r="14" spans="1:13" ht="16.5" customHeight="1" x14ac:dyDescent="0.25">
      <c r="B14" s="23" t="s">
        <v>81</v>
      </c>
      <c r="C14" s="24">
        <v>1300</v>
      </c>
      <c r="D14" s="25">
        <v>19</v>
      </c>
      <c r="H14" s="301"/>
      <c r="I14" s="302"/>
      <c r="J14" s="302"/>
      <c r="K14" s="302"/>
      <c r="L14" s="303"/>
    </row>
    <row r="15" spans="1:13" ht="16.5" customHeight="1" x14ac:dyDescent="0.25">
      <c r="B15" s="23" t="s">
        <v>100</v>
      </c>
      <c r="C15" s="24">
        <v>2500</v>
      </c>
      <c r="D15" s="25">
        <v>30</v>
      </c>
      <c r="H15" s="301"/>
      <c r="I15" s="302"/>
      <c r="J15" s="302"/>
      <c r="K15" s="302"/>
      <c r="L15" s="303"/>
    </row>
    <row r="16" spans="1:13" ht="16.5" customHeight="1" thickBot="1" x14ac:dyDescent="0.3">
      <c r="B16" s="26" t="s">
        <v>101</v>
      </c>
      <c r="C16" s="27">
        <v>1800</v>
      </c>
      <c r="D16" s="28">
        <v>24</v>
      </c>
      <c r="H16" s="261" t="s">
        <v>341</v>
      </c>
      <c r="I16" s="259"/>
      <c r="J16" s="260"/>
      <c r="K16" s="294" t="s">
        <v>346</v>
      </c>
      <c r="L16" s="295"/>
      <c r="M16" s="258" t="s">
        <v>351</v>
      </c>
    </row>
    <row r="17" spans="2:12" ht="16.5" customHeight="1" x14ac:dyDescent="0.25">
      <c r="B17" s="29"/>
      <c r="C17" s="29" t="s">
        <v>102</v>
      </c>
      <c r="D17" s="29" t="s">
        <v>103</v>
      </c>
      <c r="H17" s="262" t="s">
        <v>342</v>
      </c>
      <c r="I17" s="259"/>
      <c r="J17" s="260"/>
      <c r="K17" s="294" t="s">
        <v>347</v>
      </c>
      <c r="L17" s="295"/>
    </row>
    <row r="18" spans="2:12" ht="16.5" customHeight="1" thickBot="1" x14ac:dyDescent="0.3">
      <c r="B18" s="29"/>
      <c r="C18" s="29"/>
      <c r="D18" s="29"/>
      <c r="H18" s="262" t="s">
        <v>343</v>
      </c>
      <c r="I18" s="259"/>
      <c r="J18" s="260"/>
      <c r="K18" s="294" t="s">
        <v>348</v>
      </c>
      <c r="L18" s="295"/>
    </row>
    <row r="19" spans="2:12" ht="16.5" customHeight="1" thickBot="1" x14ac:dyDescent="0.3">
      <c r="B19" s="30" t="s">
        <v>104</v>
      </c>
      <c r="C19" s="31" t="s">
        <v>358</v>
      </c>
      <c r="D19" s="32" t="s">
        <v>105</v>
      </c>
      <c r="H19" s="262" t="s">
        <v>344</v>
      </c>
      <c r="I19" s="259"/>
      <c r="J19" s="260"/>
      <c r="K19" s="294" t="s">
        <v>349</v>
      </c>
      <c r="L19" s="295"/>
    </row>
    <row r="20" spans="2:12" ht="16.5" customHeight="1" thickBot="1" x14ac:dyDescent="0.3">
      <c r="B20" s="33" t="s">
        <v>106</v>
      </c>
      <c r="C20" s="34"/>
      <c r="H20" s="263" t="s">
        <v>345</v>
      </c>
      <c r="I20" s="264"/>
      <c r="J20" s="260"/>
      <c r="K20" s="296" t="s">
        <v>350</v>
      </c>
      <c r="L20" s="297"/>
    </row>
  </sheetData>
  <mergeCells count="11">
    <mergeCell ref="A1:F1"/>
    <mergeCell ref="B3:F5"/>
    <mergeCell ref="B6:E6"/>
    <mergeCell ref="B7:E7"/>
    <mergeCell ref="G7:L8"/>
    <mergeCell ref="K18:L18"/>
    <mergeCell ref="K19:L19"/>
    <mergeCell ref="K20:L20"/>
    <mergeCell ref="H13:L15"/>
    <mergeCell ref="K16:L16"/>
    <mergeCell ref="K17:L17"/>
  </mergeCells>
  <conditionalFormatting sqref="C19">
    <cfRule type="cellIs" dxfId="6" priority="1" stopIfTrue="1" operator="equal">
      <formula>"Idades"</formula>
    </cfRule>
    <cfRule type="cellIs" dxfId="5" priority="2" stopIfTrue="1" operator="equal">
      <formula>"Salários"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6"/>
  <sheetViews>
    <sheetView showGridLines="0" topLeftCell="B1" zoomScale="160" zoomScaleNormal="160" workbookViewId="0">
      <selection activeCell="F9" sqref="F9"/>
    </sheetView>
  </sheetViews>
  <sheetFormatPr defaultRowHeight="15" x14ac:dyDescent="0.25"/>
  <cols>
    <col min="4" max="4" width="10.140625" customWidth="1"/>
    <col min="5" max="5" width="27.140625" customWidth="1"/>
  </cols>
  <sheetData>
    <row r="1" spans="1:11" ht="15" customHeight="1" x14ac:dyDescent="0.25">
      <c r="A1" s="316" t="s">
        <v>51</v>
      </c>
      <c r="B1" s="316"/>
      <c r="C1" s="317" t="s">
        <v>353</v>
      </c>
      <c r="E1" s="175" t="s">
        <v>52</v>
      </c>
    </row>
    <row r="2" spans="1:11" x14ac:dyDescent="0.25">
      <c r="A2" s="316"/>
      <c r="B2" s="316"/>
      <c r="C2" s="317"/>
      <c r="E2" s="318"/>
    </row>
    <row r="3" spans="1:11" x14ac:dyDescent="0.25">
      <c r="A3" s="316"/>
      <c r="B3" s="316"/>
      <c r="C3" s="317"/>
      <c r="E3" s="319"/>
    </row>
    <row r="5" spans="1:11" ht="21" x14ac:dyDescent="0.35">
      <c r="B5" s="315" t="s">
        <v>221</v>
      </c>
      <c r="C5" s="315"/>
      <c r="D5" s="315"/>
      <c r="E5" t="s">
        <v>320</v>
      </c>
    </row>
    <row r="6" spans="1:11" x14ac:dyDescent="0.25">
      <c r="B6" s="1"/>
    </row>
    <row r="7" spans="1:11" x14ac:dyDescent="0.25">
      <c r="B7" s="175" t="s">
        <v>217</v>
      </c>
      <c r="D7" s="175" t="s">
        <v>218</v>
      </c>
    </row>
    <row r="8" spans="1:11" x14ac:dyDescent="0.25">
      <c r="B8" s="177">
        <v>25</v>
      </c>
      <c r="D8" s="177">
        <v>12</v>
      </c>
    </row>
    <row r="9" spans="1:11" x14ac:dyDescent="0.25">
      <c r="B9" s="177">
        <v>6</v>
      </c>
      <c r="D9" s="177">
        <v>5</v>
      </c>
    </row>
    <row r="10" spans="1:11" x14ac:dyDescent="0.25">
      <c r="B10" s="177">
        <v>45</v>
      </c>
      <c r="D10" s="177">
        <v>4</v>
      </c>
    </row>
    <row r="11" spans="1:11" x14ac:dyDescent="0.25">
      <c r="B11" s="177">
        <v>58</v>
      </c>
      <c r="D11" s="177">
        <v>6</v>
      </c>
    </row>
    <row r="12" spans="1:11" x14ac:dyDescent="0.25">
      <c r="B12" s="177">
        <v>36</v>
      </c>
      <c r="D12" s="177">
        <v>89</v>
      </c>
    </row>
    <row r="13" spans="1:11" x14ac:dyDescent="0.25">
      <c r="B13" s="177">
        <v>12</v>
      </c>
      <c r="D13" s="177">
        <v>52</v>
      </c>
    </row>
    <row r="16" spans="1:11" x14ac:dyDescent="0.25">
      <c r="K16">
        <v>25</v>
      </c>
    </row>
  </sheetData>
  <mergeCells count="4">
    <mergeCell ref="B5:D5"/>
    <mergeCell ref="A1:B3"/>
    <mergeCell ref="C1:C3"/>
    <mergeCell ref="E2:E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B2:G14"/>
  <sheetViews>
    <sheetView showGridLines="0" topLeftCell="A7" zoomScale="160" zoomScaleNormal="160" workbookViewId="0">
      <selection activeCell="C3" sqref="C3"/>
    </sheetView>
  </sheetViews>
  <sheetFormatPr defaultRowHeight="15" x14ac:dyDescent="0.25"/>
  <cols>
    <col min="1" max="1" width="2.42578125" customWidth="1"/>
    <col min="2" max="2" width="12.85546875" customWidth="1"/>
    <col min="3" max="3" width="9.140625" customWidth="1"/>
    <col min="4" max="4" width="4.5703125" customWidth="1"/>
    <col min="5" max="5" width="5.42578125" bestFit="1" customWidth="1"/>
    <col min="6" max="6" width="9.28515625" bestFit="1" customWidth="1"/>
    <col min="7" max="7" width="9.5703125" bestFit="1" customWidth="1"/>
  </cols>
  <sheetData>
    <row r="2" spans="2:7" ht="30" x14ac:dyDescent="0.25">
      <c r="B2" s="185" t="s">
        <v>67</v>
      </c>
      <c r="C2" s="9" t="s">
        <v>352</v>
      </c>
      <c r="E2" s="10" t="s">
        <v>55</v>
      </c>
    </row>
    <row r="3" spans="2:7" x14ac:dyDescent="0.25">
      <c r="B3" s="5" t="s">
        <v>68</v>
      </c>
      <c r="C3" s="247"/>
      <c r="E3" s="12" t="s">
        <v>57</v>
      </c>
      <c r="F3" s="12" t="s">
        <v>56</v>
      </c>
      <c r="G3" s="12" t="s">
        <v>50</v>
      </c>
    </row>
    <row r="4" spans="2:7" x14ac:dyDescent="0.25">
      <c r="E4" s="8">
        <v>2556</v>
      </c>
      <c r="F4" s="8" t="s">
        <v>59</v>
      </c>
      <c r="G4" s="11">
        <v>15.9</v>
      </c>
    </row>
    <row r="5" spans="2:7" x14ac:dyDescent="0.25">
      <c r="B5" t="s">
        <v>321</v>
      </c>
      <c r="E5" s="8">
        <v>2557</v>
      </c>
      <c r="F5" s="8" t="s">
        <v>60</v>
      </c>
      <c r="G5" s="11">
        <v>18.899999999999999</v>
      </c>
    </row>
    <row r="6" spans="2:7" x14ac:dyDescent="0.25">
      <c r="B6" t="s">
        <v>322</v>
      </c>
      <c r="E6" s="8">
        <v>2558</v>
      </c>
      <c r="F6" s="8" t="s">
        <v>61</v>
      </c>
      <c r="G6" s="11">
        <v>17.5</v>
      </c>
    </row>
    <row r="7" spans="2:7" x14ac:dyDescent="0.25">
      <c r="E7" s="8">
        <v>2559</v>
      </c>
      <c r="F7" s="8" t="s">
        <v>62</v>
      </c>
      <c r="G7" s="11">
        <v>12</v>
      </c>
    </row>
    <row r="9" spans="2:7" x14ac:dyDescent="0.25">
      <c r="E9" s="10" t="s">
        <v>58</v>
      </c>
    </row>
    <row r="10" spans="2:7" x14ac:dyDescent="0.25">
      <c r="E10" s="12" t="s">
        <v>57</v>
      </c>
      <c r="F10" s="12" t="s">
        <v>56</v>
      </c>
      <c r="G10" s="12" t="s">
        <v>50</v>
      </c>
    </row>
    <row r="11" spans="2:7" x14ac:dyDescent="0.25">
      <c r="E11" s="8">
        <v>2567</v>
      </c>
      <c r="F11" s="8" t="s">
        <v>63</v>
      </c>
      <c r="G11" s="11">
        <v>2.5</v>
      </c>
    </row>
    <row r="12" spans="2:7" x14ac:dyDescent="0.25">
      <c r="E12" s="8">
        <v>2568</v>
      </c>
      <c r="F12" s="8" t="s">
        <v>64</v>
      </c>
      <c r="G12" s="11">
        <v>3</v>
      </c>
    </row>
    <row r="13" spans="2:7" x14ac:dyDescent="0.25">
      <c r="E13" s="8">
        <v>2569</v>
      </c>
      <c r="F13" s="8" t="s">
        <v>65</v>
      </c>
      <c r="G13" s="11">
        <v>3.5</v>
      </c>
    </row>
    <row r="14" spans="2:7" x14ac:dyDescent="0.25">
      <c r="E14" s="8">
        <v>2570</v>
      </c>
      <c r="F14" s="8" t="s">
        <v>66</v>
      </c>
      <c r="G14" s="11">
        <v>2</v>
      </c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5:J29"/>
  <sheetViews>
    <sheetView showGridLines="0" topLeftCell="A19" zoomScale="120" zoomScaleNormal="120" workbookViewId="0">
      <selection activeCell="C9" sqref="C9"/>
    </sheetView>
  </sheetViews>
  <sheetFormatPr defaultRowHeight="15" x14ac:dyDescent="0.25"/>
  <cols>
    <col min="1" max="1" width="9.140625" style="415"/>
    <col min="2" max="2" width="20" style="415" customWidth="1"/>
    <col min="3" max="3" width="29.28515625" style="415" customWidth="1"/>
    <col min="4" max="4" width="4.28515625" style="415" customWidth="1"/>
    <col min="5" max="5" width="19" style="415" customWidth="1"/>
    <col min="6" max="7" width="9.140625" style="415"/>
    <col min="8" max="8" width="11.7109375" style="415" customWidth="1"/>
    <col min="9" max="9" width="14.85546875" style="415" customWidth="1"/>
    <col min="10" max="10" width="12.42578125" style="415" customWidth="1"/>
    <col min="11" max="16384" width="9.140625" style="415"/>
  </cols>
  <sheetData>
    <row r="5" spans="1:10" x14ac:dyDescent="0.25">
      <c r="B5" s="416" t="s">
        <v>53</v>
      </c>
      <c r="C5" s="416"/>
      <c r="D5" s="416"/>
      <c r="E5" s="416"/>
    </row>
    <row r="6" spans="1:10" ht="15.75" thickBot="1" x14ac:dyDescent="0.3"/>
    <row r="7" spans="1:10" ht="15.75" thickTop="1" x14ac:dyDescent="0.25">
      <c r="B7" s="417" t="s">
        <v>47</v>
      </c>
      <c r="C7" s="418" t="s">
        <v>354</v>
      </c>
      <c r="F7" s="419" t="s">
        <v>33</v>
      </c>
      <c r="G7" s="420"/>
      <c r="H7" s="420"/>
      <c r="I7" s="420"/>
      <c r="J7" s="421"/>
    </row>
    <row r="8" spans="1:10" x14ac:dyDescent="0.25">
      <c r="B8" s="417" t="s">
        <v>48</v>
      </c>
      <c r="C8" s="422">
        <v>60</v>
      </c>
      <c r="F8" s="423"/>
      <c r="G8" s="424" t="s">
        <v>34</v>
      </c>
      <c r="H8" s="424" t="s">
        <v>35</v>
      </c>
      <c r="I8" s="424" t="s">
        <v>36</v>
      </c>
      <c r="J8" s="425"/>
    </row>
    <row r="9" spans="1:10" ht="15.75" thickBot="1" x14ac:dyDescent="0.3">
      <c r="B9" s="417" t="s">
        <v>49</v>
      </c>
      <c r="C9" s="418" t="s">
        <v>325</v>
      </c>
      <c r="F9" s="423"/>
      <c r="G9" s="424"/>
      <c r="H9" s="424"/>
      <c r="I9" s="424" t="s">
        <v>37</v>
      </c>
      <c r="J9" s="425" t="s">
        <v>38</v>
      </c>
    </row>
    <row r="10" spans="1:10" x14ac:dyDescent="0.25">
      <c r="B10" s="417" t="s">
        <v>50</v>
      </c>
      <c r="C10" s="426">
        <f>IF(AND(C7="feminino",C9="individual"),VLOOKUP(C8,G10:J14,4,1),IF(AND(C7="masculino",C9="individual"),VLOOKUP(C8,G10:J14,3,1),IF(AND(C7="feminino",C9="familiar"),VLOOKUP(C8,Familiar,4,1),IF(AND(C7="masculino",C9="familiar"),VLOOKUP(C8,Familiar,3,1),IF(AND(C7="feminino",C9="corporativo"),VLOOKUP(C8,Corporativo,4,1),IF(AND(C7="masculino",C9="corporativo"),VLOOKUP(C8,Corporativo,3,1)))))))</f>
        <v>184</v>
      </c>
      <c r="F10" s="427" t="s">
        <v>39</v>
      </c>
      <c r="G10" s="428">
        <v>0</v>
      </c>
      <c r="H10" s="429" t="s">
        <v>40</v>
      </c>
      <c r="I10" s="430">
        <v>147</v>
      </c>
      <c r="J10" s="431">
        <v>143</v>
      </c>
    </row>
    <row r="11" spans="1:10" x14ac:dyDescent="0.25">
      <c r="F11" s="427"/>
      <c r="G11" s="432">
        <v>20.100000000000001</v>
      </c>
      <c r="H11" s="433" t="s">
        <v>41</v>
      </c>
      <c r="I11" s="434">
        <v>153</v>
      </c>
      <c r="J11" s="435">
        <v>160</v>
      </c>
    </row>
    <row r="12" spans="1:10" x14ac:dyDescent="0.25">
      <c r="F12" s="427"/>
      <c r="G12" s="432">
        <v>40.1</v>
      </c>
      <c r="H12" s="433" t="s">
        <v>42</v>
      </c>
      <c r="I12" s="434">
        <v>184</v>
      </c>
      <c r="J12" s="435">
        <v>180</v>
      </c>
    </row>
    <row r="13" spans="1:10" x14ac:dyDescent="0.25">
      <c r="B13" s="436" t="s">
        <v>54</v>
      </c>
      <c r="C13" s="437"/>
      <c r="F13" s="427"/>
      <c r="G13" s="432">
        <v>60.1</v>
      </c>
      <c r="H13" s="433" t="s">
        <v>43</v>
      </c>
      <c r="I13" s="434">
        <v>190</v>
      </c>
      <c r="J13" s="435">
        <v>175</v>
      </c>
    </row>
    <row r="14" spans="1:10" ht="15.75" thickBot="1" x14ac:dyDescent="0.3">
      <c r="A14" s="438" t="s">
        <v>216</v>
      </c>
      <c r="B14" s="438"/>
      <c r="C14" s="438"/>
      <c r="D14" s="438"/>
      <c r="E14" s="439"/>
      <c r="F14" s="427"/>
      <c r="G14" s="440">
        <v>70.099999999999994</v>
      </c>
      <c r="H14" s="441" t="s">
        <v>44</v>
      </c>
      <c r="I14" s="442">
        <v>215</v>
      </c>
      <c r="J14" s="443">
        <v>205</v>
      </c>
    </row>
    <row r="15" spans="1:10" x14ac:dyDescent="0.25">
      <c r="F15" s="423"/>
      <c r="G15" s="424"/>
      <c r="H15" s="424"/>
      <c r="I15" s="424"/>
      <c r="J15" s="425"/>
    </row>
    <row r="16" spans="1:10" ht="15.75" thickBot="1" x14ac:dyDescent="0.3">
      <c r="F16" s="423"/>
      <c r="G16" s="424"/>
      <c r="H16" s="424"/>
      <c r="I16" s="424" t="s">
        <v>37</v>
      </c>
      <c r="J16" s="425" t="s">
        <v>38</v>
      </c>
    </row>
    <row r="17" spans="6:10" x14ac:dyDescent="0.25">
      <c r="F17" s="427" t="s">
        <v>45</v>
      </c>
      <c r="G17" s="428">
        <v>0</v>
      </c>
      <c r="H17" s="429" t="s">
        <v>40</v>
      </c>
      <c r="I17" s="430">
        <v>143</v>
      </c>
      <c r="J17" s="431">
        <v>137</v>
      </c>
    </row>
    <row r="18" spans="6:10" x14ac:dyDescent="0.25">
      <c r="F18" s="427"/>
      <c r="G18" s="432">
        <v>20.100000000000001</v>
      </c>
      <c r="H18" s="433" t="s">
        <v>41</v>
      </c>
      <c r="I18" s="434">
        <v>147</v>
      </c>
      <c r="J18" s="435">
        <v>158</v>
      </c>
    </row>
    <row r="19" spans="6:10" x14ac:dyDescent="0.25">
      <c r="F19" s="427"/>
      <c r="G19" s="432">
        <v>40.1</v>
      </c>
      <c r="H19" s="433" t="s">
        <v>42</v>
      </c>
      <c r="I19" s="434">
        <v>177</v>
      </c>
      <c r="J19" s="435">
        <v>175</v>
      </c>
    </row>
    <row r="20" spans="6:10" x14ac:dyDescent="0.25">
      <c r="F20" s="427"/>
      <c r="G20" s="432">
        <v>60.1</v>
      </c>
      <c r="H20" s="433" t="s">
        <v>43</v>
      </c>
      <c r="I20" s="434">
        <v>185</v>
      </c>
      <c r="J20" s="435">
        <v>180</v>
      </c>
    </row>
    <row r="21" spans="6:10" ht="15.75" thickBot="1" x14ac:dyDescent="0.3">
      <c r="F21" s="427"/>
      <c r="G21" s="440">
        <v>70.099999999999994</v>
      </c>
      <c r="H21" s="441" t="s">
        <v>44</v>
      </c>
      <c r="I21" s="442">
        <v>210</v>
      </c>
      <c r="J21" s="443">
        <v>205</v>
      </c>
    </row>
    <row r="22" spans="6:10" x14ac:dyDescent="0.25">
      <c r="F22" s="423"/>
      <c r="G22" s="424"/>
      <c r="H22" s="424"/>
      <c r="I22" s="424"/>
      <c r="J22" s="425"/>
    </row>
    <row r="23" spans="6:10" ht="15.75" thickBot="1" x14ac:dyDescent="0.3">
      <c r="F23" s="423"/>
      <c r="G23" s="424"/>
      <c r="H23" s="424"/>
      <c r="I23" s="424" t="s">
        <v>37</v>
      </c>
      <c r="J23" s="425" t="s">
        <v>38</v>
      </c>
    </row>
    <row r="24" spans="6:10" x14ac:dyDescent="0.25">
      <c r="F24" s="427" t="s">
        <v>46</v>
      </c>
      <c r="G24" s="428">
        <v>0</v>
      </c>
      <c r="H24" s="429" t="s">
        <v>40</v>
      </c>
      <c r="I24" s="430">
        <v>135</v>
      </c>
      <c r="J24" s="431">
        <v>130</v>
      </c>
    </row>
    <row r="25" spans="6:10" x14ac:dyDescent="0.25">
      <c r="F25" s="427"/>
      <c r="G25" s="432">
        <v>20.100000000000001</v>
      </c>
      <c r="H25" s="433" t="s">
        <v>41</v>
      </c>
      <c r="I25" s="434">
        <v>145</v>
      </c>
      <c r="J25" s="435">
        <v>155</v>
      </c>
    </row>
    <row r="26" spans="6:10" x14ac:dyDescent="0.25">
      <c r="F26" s="427"/>
      <c r="G26" s="432">
        <v>40.1</v>
      </c>
      <c r="H26" s="433" t="s">
        <v>42</v>
      </c>
      <c r="I26" s="434">
        <v>170</v>
      </c>
      <c r="J26" s="435">
        <v>172</v>
      </c>
    </row>
    <row r="27" spans="6:10" x14ac:dyDescent="0.25">
      <c r="F27" s="427"/>
      <c r="G27" s="432">
        <v>60.1</v>
      </c>
      <c r="H27" s="433" t="s">
        <v>43</v>
      </c>
      <c r="I27" s="434">
        <v>180</v>
      </c>
      <c r="J27" s="435">
        <v>177</v>
      </c>
    </row>
    <row r="28" spans="6:10" ht="15.75" thickBot="1" x14ac:dyDescent="0.3">
      <c r="F28" s="444"/>
      <c r="G28" s="440">
        <v>70.099999999999994</v>
      </c>
      <c r="H28" s="441" t="s">
        <v>44</v>
      </c>
      <c r="I28" s="442">
        <v>210</v>
      </c>
      <c r="J28" s="443">
        <v>205</v>
      </c>
    </row>
    <row r="29" spans="6:10" ht="15.75" thickTop="1" x14ac:dyDescent="0.25"/>
  </sheetData>
  <mergeCells count="5">
    <mergeCell ref="F7:J7"/>
    <mergeCell ref="F10:F14"/>
    <mergeCell ref="F17:F21"/>
    <mergeCell ref="F24:F28"/>
    <mergeCell ref="A14:E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B1:K26"/>
  <sheetViews>
    <sheetView topLeftCell="B4" zoomScale="140" zoomScaleNormal="140" workbookViewId="0">
      <selection activeCell="C4" sqref="C4"/>
    </sheetView>
  </sheetViews>
  <sheetFormatPr defaultRowHeight="18" customHeight="1" x14ac:dyDescent="0.25"/>
  <cols>
    <col min="1" max="1" width="3.42578125" style="38" customWidth="1"/>
    <col min="2" max="2" width="14.28515625" style="38" customWidth="1"/>
    <col min="3" max="3" width="20" style="38" customWidth="1"/>
    <col min="4" max="6" width="14.28515625" style="38" customWidth="1"/>
    <col min="7" max="7" width="3.42578125" style="38" customWidth="1"/>
    <col min="8" max="10" width="9.140625" style="38"/>
    <col min="11" max="11" width="12.28515625" style="38" customWidth="1"/>
    <col min="12" max="16384" width="9.140625" style="38"/>
  </cols>
  <sheetData>
    <row r="1" spans="2:11" s="37" customFormat="1" ht="30" customHeight="1" thickBot="1" x14ac:dyDescent="0.3">
      <c r="B1" s="35" t="s">
        <v>107</v>
      </c>
      <c r="C1" s="35"/>
      <c r="D1" s="35"/>
      <c r="E1" s="35"/>
      <c r="F1" s="35"/>
      <c r="G1" s="36"/>
      <c r="H1" s="36"/>
      <c r="I1" s="36"/>
      <c r="J1" s="36"/>
      <c r="K1" s="36"/>
    </row>
    <row r="2" spans="2:11" s="37" customFormat="1" ht="18" customHeight="1" x14ac:dyDescent="0.25">
      <c r="H2" s="248" t="s">
        <v>327</v>
      </c>
      <c r="I2" s="249" t="s">
        <v>328</v>
      </c>
      <c r="J2" s="250"/>
      <c r="K2" s="251"/>
    </row>
    <row r="3" spans="2:11" ht="18" customHeight="1" thickBot="1" x14ac:dyDescent="0.3"/>
    <row r="4" spans="2:11" ht="18" customHeight="1" thickBot="1" x14ac:dyDescent="0.3">
      <c r="B4" s="39" t="s">
        <v>108</v>
      </c>
      <c r="C4" s="40"/>
      <c r="E4" s="320" t="s">
        <v>109</v>
      </c>
      <c r="F4" s="320"/>
      <c r="G4" s="320"/>
      <c r="H4" s="170" t="s">
        <v>110</v>
      </c>
    </row>
    <row r="5" spans="2:11" ht="18" customHeight="1" x14ac:dyDescent="0.25">
      <c r="E5" s="320"/>
      <c r="F5" s="320"/>
      <c r="G5" s="320"/>
      <c r="H5" s="38" t="s">
        <v>111</v>
      </c>
    </row>
    <row r="6" spans="2:11" ht="18" customHeight="1" thickBot="1" x14ac:dyDescent="0.3">
      <c r="C6" s="41"/>
      <c r="E6" s="320"/>
      <c r="F6" s="320"/>
      <c r="G6" s="320"/>
      <c r="H6" s="38" t="s">
        <v>112</v>
      </c>
    </row>
    <row r="7" spans="2:11" ht="18" customHeight="1" x14ac:dyDescent="0.25">
      <c r="B7" s="42" t="s">
        <v>113</v>
      </c>
      <c r="C7" s="43" t="s">
        <v>114</v>
      </c>
      <c r="D7" s="44" t="s">
        <v>115</v>
      </c>
      <c r="E7" s="44" t="s">
        <v>116</v>
      </c>
      <c r="F7" s="45" t="s">
        <v>117</v>
      </c>
      <c r="H7" s="38" t="s">
        <v>118</v>
      </c>
    </row>
    <row r="8" spans="2:11" ht="18" customHeight="1" x14ac:dyDescent="0.25">
      <c r="B8" s="46">
        <v>40196</v>
      </c>
      <c r="C8" s="47" t="s">
        <v>97</v>
      </c>
      <c r="D8" s="48">
        <v>3545</v>
      </c>
      <c r="E8" s="48"/>
      <c r="F8" s="49">
        <f>D8 - E8</f>
        <v>3545</v>
      </c>
      <c r="H8" s="38" t="s">
        <v>119</v>
      </c>
    </row>
    <row r="9" spans="2:11" ht="18" customHeight="1" x14ac:dyDescent="0.25">
      <c r="B9" s="46">
        <v>40196</v>
      </c>
      <c r="C9" s="47" t="s">
        <v>120</v>
      </c>
      <c r="D9" s="48"/>
      <c r="E9" s="48">
        <v>154</v>
      </c>
      <c r="F9" s="49">
        <f t="shared" ref="F9:F26" si="0">IF(B9="","",F8+D9-E9)</f>
        <v>3391</v>
      </c>
      <c r="H9" s="38" t="s">
        <v>121</v>
      </c>
    </row>
    <row r="10" spans="2:11" ht="18" customHeight="1" x14ac:dyDescent="0.25">
      <c r="B10" s="46">
        <v>40196</v>
      </c>
      <c r="C10" s="47" t="s">
        <v>122</v>
      </c>
      <c r="D10" s="48"/>
      <c r="E10" s="48">
        <v>150</v>
      </c>
      <c r="F10" s="49">
        <f t="shared" si="0"/>
        <v>3241</v>
      </c>
    </row>
    <row r="11" spans="2:11" ht="18" customHeight="1" x14ac:dyDescent="0.25">
      <c r="B11" s="46">
        <v>40197</v>
      </c>
      <c r="C11" s="47" t="s">
        <v>123</v>
      </c>
      <c r="D11" s="48"/>
      <c r="E11" s="48">
        <v>45.35</v>
      </c>
      <c r="F11" s="49">
        <f t="shared" si="0"/>
        <v>3195.65</v>
      </c>
    </row>
    <row r="12" spans="2:11" ht="18" customHeight="1" x14ac:dyDescent="0.25">
      <c r="B12" s="46">
        <v>40198</v>
      </c>
      <c r="C12" s="47" t="s">
        <v>124</v>
      </c>
      <c r="D12" s="48"/>
      <c r="E12" s="48">
        <v>476.05</v>
      </c>
      <c r="F12" s="49">
        <f t="shared" si="0"/>
        <v>2719.6</v>
      </c>
    </row>
    <row r="13" spans="2:11" ht="18" customHeight="1" x14ac:dyDescent="0.25">
      <c r="B13" s="46">
        <v>40198</v>
      </c>
      <c r="C13" s="47" t="s">
        <v>125</v>
      </c>
      <c r="D13" s="48"/>
      <c r="E13" s="48">
        <v>108.33</v>
      </c>
      <c r="F13" s="49">
        <f t="shared" si="0"/>
        <v>2611.27</v>
      </c>
    </row>
    <row r="14" spans="2:11" ht="18" customHeight="1" x14ac:dyDescent="0.25">
      <c r="B14" s="46">
        <v>40199</v>
      </c>
      <c r="C14" s="47" t="s">
        <v>126</v>
      </c>
      <c r="D14" s="48"/>
      <c r="E14" s="48">
        <v>1450.7</v>
      </c>
      <c r="F14" s="49">
        <f t="shared" si="0"/>
        <v>1160.57</v>
      </c>
    </row>
    <row r="15" spans="2:11" ht="18" customHeight="1" x14ac:dyDescent="0.25">
      <c r="B15" s="46">
        <v>40200</v>
      </c>
      <c r="C15" s="47" t="s">
        <v>127</v>
      </c>
      <c r="D15" s="48">
        <v>250</v>
      </c>
      <c r="E15" s="48"/>
      <c r="F15" s="49">
        <f t="shared" si="0"/>
        <v>1410.57</v>
      </c>
    </row>
    <row r="16" spans="2:11" ht="18" customHeight="1" x14ac:dyDescent="0.25">
      <c r="B16" s="46">
        <v>40201</v>
      </c>
      <c r="C16" s="47" t="s">
        <v>128</v>
      </c>
      <c r="D16" s="48"/>
      <c r="E16" s="48">
        <v>128</v>
      </c>
      <c r="F16" s="49">
        <f t="shared" si="0"/>
        <v>1282.57</v>
      </c>
    </row>
    <row r="17" spans="2:6" ht="18" customHeight="1" x14ac:dyDescent="0.25">
      <c r="B17" s="46">
        <v>40203</v>
      </c>
      <c r="C17" s="47" t="s">
        <v>129</v>
      </c>
      <c r="D17" s="48"/>
      <c r="E17" s="48">
        <v>650.70000000000005</v>
      </c>
      <c r="F17" s="49">
        <f t="shared" si="0"/>
        <v>631.86999999999989</v>
      </c>
    </row>
    <row r="18" spans="2:6" ht="18" customHeight="1" x14ac:dyDescent="0.25">
      <c r="B18" s="46">
        <v>42513</v>
      </c>
      <c r="C18" s="47" t="s">
        <v>326</v>
      </c>
      <c r="D18" s="48"/>
      <c r="E18" s="48">
        <v>80</v>
      </c>
      <c r="F18" s="49">
        <f t="shared" si="0"/>
        <v>551.86999999999989</v>
      </c>
    </row>
    <row r="19" spans="2:6" ht="18" customHeight="1" x14ac:dyDescent="0.25">
      <c r="B19" s="46"/>
      <c r="C19" s="47"/>
      <c r="D19" s="48"/>
      <c r="E19" s="48"/>
      <c r="F19" s="49" t="str">
        <f t="shared" si="0"/>
        <v/>
      </c>
    </row>
    <row r="20" spans="2:6" ht="18" customHeight="1" x14ac:dyDescent="0.25">
      <c r="B20" s="46"/>
      <c r="C20" s="47"/>
      <c r="D20" s="48"/>
      <c r="E20" s="48"/>
      <c r="F20" s="49" t="str">
        <f t="shared" si="0"/>
        <v/>
      </c>
    </row>
    <row r="21" spans="2:6" ht="18" customHeight="1" x14ac:dyDescent="0.25">
      <c r="B21" s="46"/>
      <c r="C21" s="47"/>
      <c r="D21" s="48"/>
      <c r="E21" s="48"/>
      <c r="F21" s="49" t="str">
        <f t="shared" si="0"/>
        <v/>
      </c>
    </row>
    <row r="22" spans="2:6" ht="18" customHeight="1" x14ac:dyDescent="0.25">
      <c r="B22" s="46"/>
      <c r="C22" s="47"/>
      <c r="D22" s="48"/>
      <c r="E22" s="48"/>
      <c r="F22" s="49" t="str">
        <f t="shared" si="0"/>
        <v/>
      </c>
    </row>
    <row r="23" spans="2:6" ht="18" customHeight="1" x14ac:dyDescent="0.25">
      <c r="B23" s="46"/>
      <c r="C23" s="47"/>
      <c r="D23" s="48"/>
      <c r="E23" s="48"/>
      <c r="F23" s="49" t="str">
        <f t="shared" si="0"/>
        <v/>
      </c>
    </row>
    <row r="24" spans="2:6" ht="18" customHeight="1" x14ac:dyDescent="0.25">
      <c r="B24" s="46"/>
      <c r="C24" s="47"/>
      <c r="D24" s="48"/>
      <c r="E24" s="48"/>
      <c r="F24" s="49" t="str">
        <f t="shared" si="0"/>
        <v/>
      </c>
    </row>
    <row r="25" spans="2:6" ht="18" customHeight="1" x14ac:dyDescent="0.25">
      <c r="B25" s="46"/>
      <c r="C25" s="47"/>
      <c r="D25" s="48"/>
      <c r="E25" s="48"/>
      <c r="F25" s="49" t="str">
        <f t="shared" si="0"/>
        <v/>
      </c>
    </row>
    <row r="26" spans="2:6" ht="18" customHeight="1" thickBot="1" x14ac:dyDescent="0.3">
      <c r="B26" s="50"/>
      <c r="C26" s="51"/>
      <c r="D26" s="52"/>
      <c r="E26" s="52"/>
      <c r="F26" s="53" t="str">
        <f t="shared" si="0"/>
        <v/>
      </c>
    </row>
  </sheetData>
  <mergeCells count="1">
    <mergeCell ref="E4:G6"/>
  </mergeCells>
  <conditionalFormatting sqref="D8:F26">
    <cfRule type="cellIs" dxfId="4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L32"/>
  <sheetViews>
    <sheetView showGridLines="0" topLeftCell="A25" zoomScale="130" zoomScaleNormal="130" workbookViewId="0">
      <selection activeCell="C28" sqref="C28:F32"/>
    </sheetView>
  </sheetViews>
  <sheetFormatPr defaultRowHeight="15" x14ac:dyDescent="0.25"/>
  <cols>
    <col min="1" max="1" width="2.42578125" style="54" customWidth="1"/>
    <col min="2" max="2" width="19.7109375" style="54" customWidth="1"/>
    <col min="3" max="4" width="16" style="54" customWidth="1"/>
    <col min="5" max="6" width="11.7109375" style="54" customWidth="1"/>
    <col min="7" max="16384" width="9.140625" style="54"/>
  </cols>
  <sheetData>
    <row r="1" spans="2:12" ht="6.75" customHeight="1" x14ac:dyDescent="0.25"/>
    <row r="2" spans="2:12" ht="18" customHeight="1" x14ac:dyDescent="0.25">
      <c r="B2" s="55" t="s">
        <v>47</v>
      </c>
      <c r="C2" s="56" t="s">
        <v>38</v>
      </c>
      <c r="D2" s="57"/>
      <c r="E2" s="58"/>
      <c r="F2" s="58"/>
      <c r="G2" s="58"/>
      <c r="H2" s="58"/>
      <c r="I2" s="59"/>
      <c r="J2" s="59"/>
      <c r="K2" s="57"/>
      <c r="L2" s="57"/>
    </row>
    <row r="3" spans="2:12" ht="18" customHeight="1" x14ac:dyDescent="0.25">
      <c r="B3" s="55" t="s">
        <v>48</v>
      </c>
      <c r="C3" s="60">
        <v>62</v>
      </c>
      <c r="D3" s="57"/>
      <c r="E3" s="58"/>
      <c r="F3" s="58"/>
      <c r="G3" s="58"/>
      <c r="H3" s="58"/>
      <c r="I3" s="59"/>
      <c r="J3" s="59"/>
      <c r="K3" s="57"/>
      <c r="L3" s="57"/>
    </row>
    <row r="4" spans="2:12" ht="18" customHeight="1" x14ac:dyDescent="0.25">
      <c r="B4" s="55" t="s">
        <v>49</v>
      </c>
      <c r="C4" s="60" t="s">
        <v>329</v>
      </c>
      <c r="D4" s="57"/>
      <c r="E4" s="58"/>
      <c r="F4" s="58"/>
      <c r="G4" s="58"/>
      <c r="H4" s="58"/>
      <c r="I4" s="57"/>
      <c r="J4" s="57"/>
      <c r="K4" s="57"/>
      <c r="L4" s="57"/>
    </row>
    <row r="5" spans="2:12" ht="18" customHeight="1" thickBot="1" x14ac:dyDescent="0.3">
      <c r="B5" s="61" t="s">
        <v>130</v>
      </c>
      <c r="C5" s="62"/>
      <c r="D5" s="57"/>
      <c r="E5" s="57"/>
      <c r="F5" s="57"/>
      <c r="G5" s="57"/>
      <c r="H5" s="57"/>
      <c r="I5" s="57"/>
      <c r="J5" s="57"/>
      <c r="K5" s="57"/>
      <c r="L5" s="57"/>
    </row>
    <row r="6" spans="2:12" ht="15.75" thickBot="1" x14ac:dyDescent="0.3"/>
    <row r="7" spans="2:12" ht="45" customHeight="1" thickBot="1" x14ac:dyDescent="0.3">
      <c r="B7" s="324" t="s">
        <v>304</v>
      </c>
      <c r="C7" s="325"/>
      <c r="D7" s="325"/>
      <c r="E7" s="326"/>
      <c r="F7"/>
      <c r="G7"/>
      <c r="H7"/>
      <c r="I7"/>
    </row>
    <row r="8" spans="2:12" ht="12.75" customHeight="1" thickBot="1" x14ac:dyDescent="0.3">
      <c r="B8" s="63"/>
      <c r="C8" s="63"/>
      <c r="D8" s="63"/>
      <c r="E8" s="63"/>
      <c r="F8" s="63"/>
      <c r="G8" s="63"/>
      <c r="H8" s="63"/>
      <c r="I8" s="63"/>
    </row>
    <row r="9" spans="2:12" ht="30.75" customHeight="1" thickBot="1" x14ac:dyDescent="0.3">
      <c r="B9" s="327" t="s">
        <v>305</v>
      </c>
      <c r="C9" s="328"/>
      <c r="D9" s="328"/>
      <c r="E9" s="329"/>
      <c r="F9"/>
      <c r="G9"/>
      <c r="H9"/>
      <c r="I9"/>
    </row>
    <row r="11" spans="2:12" ht="18.75" x14ac:dyDescent="0.25">
      <c r="B11" s="330" t="s">
        <v>131</v>
      </c>
      <c r="C11" s="330"/>
      <c r="D11" s="330"/>
      <c r="E11" s="330"/>
      <c r="F11" s="330"/>
    </row>
    <row r="12" spans="2:12" x14ac:dyDescent="0.25">
      <c r="B12" s="64"/>
      <c r="C12" s="64"/>
      <c r="D12" s="65"/>
      <c r="E12" s="331"/>
      <c r="F12" s="331"/>
    </row>
    <row r="13" spans="2:12" ht="15.75" thickBot="1" x14ac:dyDescent="0.3">
      <c r="B13" s="64"/>
      <c r="C13" s="64"/>
      <c r="D13" s="64"/>
      <c r="E13" s="66" t="s">
        <v>37</v>
      </c>
      <c r="F13" s="66" t="s">
        <v>38</v>
      </c>
    </row>
    <row r="14" spans="2:12" x14ac:dyDescent="0.25">
      <c r="B14" s="332" t="s">
        <v>39</v>
      </c>
      <c r="C14" s="67">
        <v>0</v>
      </c>
      <c r="D14" s="68" t="s">
        <v>40</v>
      </c>
      <c r="E14" s="69">
        <v>147</v>
      </c>
      <c r="F14" s="70">
        <v>143</v>
      </c>
    </row>
    <row r="15" spans="2:12" x14ac:dyDescent="0.25">
      <c r="B15" s="333"/>
      <c r="C15" s="71">
        <v>20.100000000000001</v>
      </c>
      <c r="D15" s="72" t="s">
        <v>41</v>
      </c>
      <c r="E15" s="73">
        <v>153</v>
      </c>
      <c r="F15" s="74">
        <v>160</v>
      </c>
    </row>
    <row r="16" spans="2:12" x14ac:dyDescent="0.25">
      <c r="B16" s="333"/>
      <c r="C16" s="71">
        <v>40.1</v>
      </c>
      <c r="D16" s="72" t="s">
        <v>42</v>
      </c>
      <c r="E16" s="73">
        <v>184</v>
      </c>
      <c r="F16" s="74">
        <v>180</v>
      </c>
    </row>
    <row r="17" spans="2:6" x14ac:dyDescent="0.25">
      <c r="B17" s="333"/>
      <c r="C17" s="71">
        <v>60.1</v>
      </c>
      <c r="D17" s="72" t="s">
        <v>43</v>
      </c>
      <c r="E17" s="73">
        <v>190</v>
      </c>
      <c r="F17" s="74">
        <v>175</v>
      </c>
    </row>
    <row r="18" spans="2:6" ht="15.75" thickBot="1" x14ac:dyDescent="0.3">
      <c r="B18" s="334"/>
      <c r="C18" s="75">
        <v>70.099999999999994</v>
      </c>
      <c r="D18" s="76" t="s">
        <v>44</v>
      </c>
      <c r="E18" s="77">
        <v>215</v>
      </c>
      <c r="F18" s="78">
        <v>205</v>
      </c>
    </row>
    <row r="19" spans="2:6" x14ac:dyDescent="0.25">
      <c r="B19" s="64"/>
      <c r="C19" s="64"/>
      <c r="D19" s="64"/>
      <c r="E19" s="64"/>
      <c r="F19" s="64"/>
    </row>
    <row r="20" spans="2:6" ht="15.75" thickBot="1" x14ac:dyDescent="0.3">
      <c r="B20" s="64"/>
      <c r="C20" s="64"/>
      <c r="D20" s="64"/>
      <c r="E20" s="66" t="s">
        <v>37</v>
      </c>
      <c r="F20" s="66" t="s">
        <v>38</v>
      </c>
    </row>
    <row r="21" spans="2:6" x14ac:dyDescent="0.25">
      <c r="B21" s="335" t="s">
        <v>45</v>
      </c>
      <c r="C21" s="79">
        <v>0</v>
      </c>
      <c r="D21" s="80" t="s">
        <v>40</v>
      </c>
      <c r="E21" s="81">
        <v>143</v>
      </c>
      <c r="F21" s="82">
        <v>137</v>
      </c>
    </row>
    <row r="22" spans="2:6" x14ac:dyDescent="0.25">
      <c r="B22" s="336"/>
      <c r="C22" s="83">
        <v>20.100000000000001</v>
      </c>
      <c r="D22" s="84" t="s">
        <v>41</v>
      </c>
      <c r="E22" s="85">
        <v>147</v>
      </c>
      <c r="F22" s="86">
        <v>158</v>
      </c>
    </row>
    <row r="23" spans="2:6" x14ac:dyDescent="0.25">
      <c r="B23" s="336"/>
      <c r="C23" s="83">
        <v>40.1</v>
      </c>
      <c r="D23" s="84" t="s">
        <v>42</v>
      </c>
      <c r="E23" s="85">
        <v>177</v>
      </c>
      <c r="F23" s="86">
        <v>175</v>
      </c>
    </row>
    <row r="24" spans="2:6" x14ac:dyDescent="0.25">
      <c r="B24" s="336"/>
      <c r="C24" s="83">
        <v>60.1</v>
      </c>
      <c r="D24" s="84" t="s">
        <v>43</v>
      </c>
      <c r="E24" s="85">
        <v>185</v>
      </c>
      <c r="F24" s="86">
        <v>180</v>
      </c>
    </row>
    <row r="25" spans="2:6" ht="15.75" thickBot="1" x14ac:dyDescent="0.3">
      <c r="B25" s="337"/>
      <c r="C25" s="87">
        <v>70.099999999999994</v>
      </c>
      <c r="D25" s="88" t="s">
        <v>44</v>
      </c>
      <c r="E25" s="89">
        <v>210</v>
      </c>
      <c r="F25" s="90">
        <v>205</v>
      </c>
    </row>
    <row r="26" spans="2:6" x14ac:dyDescent="0.25">
      <c r="B26" s="64"/>
      <c r="C26" s="64"/>
      <c r="D26" s="64"/>
      <c r="E26" s="64"/>
      <c r="F26" s="64"/>
    </row>
    <row r="27" spans="2:6" ht="15.75" thickBot="1" x14ac:dyDescent="0.3">
      <c r="B27" s="64"/>
      <c r="C27" s="64"/>
      <c r="D27" s="64"/>
      <c r="E27" s="66" t="s">
        <v>37</v>
      </c>
      <c r="F27" s="66" t="s">
        <v>38</v>
      </c>
    </row>
    <row r="28" spans="2:6" x14ac:dyDescent="0.25">
      <c r="B28" s="321" t="s">
        <v>46</v>
      </c>
      <c r="C28" s="91">
        <v>0</v>
      </c>
      <c r="D28" s="92" t="s">
        <v>40</v>
      </c>
      <c r="E28" s="93">
        <v>135</v>
      </c>
      <c r="F28" s="94">
        <v>130</v>
      </c>
    </row>
    <row r="29" spans="2:6" x14ac:dyDescent="0.25">
      <c r="B29" s="322"/>
      <c r="C29" s="95">
        <v>20.100000000000001</v>
      </c>
      <c r="D29" s="96" t="s">
        <v>41</v>
      </c>
      <c r="E29" s="97">
        <v>145</v>
      </c>
      <c r="F29" s="98">
        <v>155</v>
      </c>
    </row>
    <row r="30" spans="2:6" x14ac:dyDescent="0.25">
      <c r="B30" s="322"/>
      <c r="C30" s="95">
        <v>40.1</v>
      </c>
      <c r="D30" s="96" t="s">
        <v>42</v>
      </c>
      <c r="E30" s="97">
        <v>170</v>
      </c>
      <c r="F30" s="98">
        <v>172</v>
      </c>
    </row>
    <row r="31" spans="2:6" x14ac:dyDescent="0.25">
      <c r="B31" s="322"/>
      <c r="C31" s="95">
        <v>60.1</v>
      </c>
      <c r="D31" s="96" t="s">
        <v>43</v>
      </c>
      <c r="E31" s="97">
        <v>180</v>
      </c>
      <c r="F31" s="98">
        <v>177</v>
      </c>
    </row>
    <row r="32" spans="2:6" ht="15.75" thickBot="1" x14ac:dyDescent="0.3">
      <c r="B32" s="323"/>
      <c r="C32" s="99">
        <v>70.099999999999994</v>
      </c>
      <c r="D32" s="100" t="s">
        <v>44</v>
      </c>
      <c r="E32" s="101">
        <v>210</v>
      </c>
      <c r="F32" s="102">
        <v>205</v>
      </c>
    </row>
  </sheetData>
  <mergeCells count="7">
    <mergeCell ref="B28:B32"/>
    <mergeCell ref="B7:E7"/>
    <mergeCell ref="B9:E9"/>
    <mergeCell ref="B11:F11"/>
    <mergeCell ref="E12:F12"/>
    <mergeCell ref="B14:B18"/>
    <mergeCell ref="B21:B25"/>
  </mergeCells>
  <dataValidations count="3">
    <dataValidation type="whole" allowBlank="1" showInputMessage="1" showErrorMessage="1" errorTitle="Atenção" error="Apenas valores entre 1 e 100" sqref="C3">
      <formula1>1</formula1>
      <formula2>100</formula2>
    </dataValidation>
    <dataValidation type="list" allowBlank="1" showInputMessage="1" showErrorMessage="1" errorTitle="Atenção" error="Escolha umo sexo da Lista" sqref="C2">
      <formula1>"Masculino,Feminino"</formula1>
    </dataValidation>
    <dataValidation type="list" allowBlank="1" showInputMessage="1" showErrorMessage="1" errorTitle="Atenção" error="Escolha um Plano da Lista" sqref="C4">
      <formula1>"Ind,Fam,Cor"</formula1>
    </dataValidation>
  </dataValidation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36"/>
  <sheetViews>
    <sheetView showGridLines="0" topLeftCell="A25" zoomScale="130" zoomScaleNormal="130" workbookViewId="0">
      <selection activeCell="C18" sqref="C18"/>
    </sheetView>
  </sheetViews>
  <sheetFormatPr defaultRowHeight="15" x14ac:dyDescent="0.3"/>
  <cols>
    <col min="1" max="16384" width="9.140625" style="142"/>
  </cols>
  <sheetData>
    <row r="1" spans="1:5" ht="21" x14ac:dyDescent="0.35">
      <c r="A1" s="141" t="s">
        <v>197</v>
      </c>
    </row>
    <row r="2" spans="1:5" ht="30.75" x14ac:dyDescent="0.45">
      <c r="A2" s="143"/>
    </row>
    <row r="3" spans="1:5" ht="18.75" x14ac:dyDescent="0.3">
      <c r="A3" s="144" t="s">
        <v>132</v>
      </c>
    </row>
    <row r="4" spans="1:5" ht="18" x14ac:dyDescent="0.35">
      <c r="A4" s="145" t="s">
        <v>198</v>
      </c>
    </row>
    <row r="5" spans="1:5" ht="18" x14ac:dyDescent="0.35">
      <c r="A5" s="145"/>
    </row>
    <row r="6" spans="1:5" ht="18.75" x14ac:dyDescent="0.3">
      <c r="A6" s="144" t="s">
        <v>133</v>
      </c>
    </row>
    <row r="7" spans="1:5" ht="18" x14ac:dyDescent="0.35">
      <c r="A7" s="145" t="s">
        <v>134</v>
      </c>
    </row>
    <row r="8" spans="1:5" ht="18" x14ac:dyDescent="0.35">
      <c r="A8" s="146" t="s">
        <v>199</v>
      </c>
    </row>
    <row r="9" spans="1:5" ht="18" x14ac:dyDescent="0.35">
      <c r="A9" s="145" t="s">
        <v>200</v>
      </c>
    </row>
    <row r="10" spans="1:5" x14ac:dyDescent="0.3">
      <c r="A10" s="147"/>
    </row>
    <row r="11" spans="1:5" ht="18" x14ac:dyDescent="0.35">
      <c r="A11" s="148" t="s">
        <v>201</v>
      </c>
    </row>
    <row r="12" spans="1:5" ht="18" x14ac:dyDescent="0.35">
      <c r="A12" s="148" t="s">
        <v>202</v>
      </c>
    </row>
    <row r="13" spans="1:5" ht="18" x14ac:dyDescent="0.35">
      <c r="A13" s="148" t="s">
        <v>203</v>
      </c>
    </row>
    <row r="14" spans="1:5" ht="18" x14ac:dyDescent="0.35">
      <c r="A14" s="148" t="s">
        <v>204</v>
      </c>
    </row>
    <row r="16" spans="1:5" x14ac:dyDescent="0.3">
      <c r="E16" s="149"/>
    </row>
    <row r="18" spans="3:9" ht="18" x14ac:dyDescent="0.35">
      <c r="C18" s="150">
        <f ca="1">OFFSET(E16,10,2)</f>
        <v>5.1400000000000001E-2</v>
      </c>
      <c r="I18" s="151" t="s">
        <v>205</v>
      </c>
    </row>
    <row r="21" spans="3:9" x14ac:dyDescent="0.3">
      <c r="E21" s="152" t="s">
        <v>206</v>
      </c>
      <c r="F21" s="152" t="s">
        <v>207</v>
      </c>
      <c r="G21" s="152" t="s">
        <v>208</v>
      </c>
    </row>
    <row r="22" spans="3:9" x14ac:dyDescent="0.3">
      <c r="E22" s="152">
        <v>0</v>
      </c>
      <c r="F22" s="152">
        <v>100</v>
      </c>
      <c r="G22" s="153">
        <v>6.54E-2</v>
      </c>
    </row>
    <row r="23" spans="3:9" x14ac:dyDescent="0.3">
      <c r="E23" s="152">
        <v>101</v>
      </c>
      <c r="F23" s="152">
        <v>200</v>
      </c>
      <c r="G23" s="153">
        <v>5.5399999999999998E-2</v>
      </c>
    </row>
    <row r="24" spans="3:9" x14ac:dyDescent="0.3">
      <c r="E24" s="152">
        <v>201</v>
      </c>
      <c r="F24" s="152">
        <v>300</v>
      </c>
      <c r="G24" s="153">
        <v>0.05</v>
      </c>
    </row>
    <row r="25" spans="3:9" x14ac:dyDescent="0.3">
      <c r="E25" s="152">
        <v>301</v>
      </c>
      <c r="F25" s="152">
        <v>400</v>
      </c>
      <c r="G25" s="153">
        <v>5.3699999999999998E-2</v>
      </c>
    </row>
    <row r="26" spans="3:9" x14ac:dyDescent="0.3">
      <c r="E26" s="152">
        <v>401</v>
      </c>
      <c r="F26" s="152">
        <v>500</v>
      </c>
      <c r="G26" s="154">
        <v>5.1400000000000001E-2</v>
      </c>
    </row>
    <row r="27" spans="3:9" x14ac:dyDescent="0.3">
      <c r="E27" s="152">
        <v>501</v>
      </c>
      <c r="F27" s="152">
        <v>600</v>
      </c>
      <c r="G27" s="153">
        <v>6.7400000000000002E-2</v>
      </c>
      <c r="I27" s="265"/>
    </row>
    <row r="28" spans="3:9" x14ac:dyDescent="0.3">
      <c r="E28" s="152">
        <v>601</v>
      </c>
      <c r="F28" s="152">
        <v>700</v>
      </c>
      <c r="G28" s="153">
        <v>7.4999999999999997E-2</v>
      </c>
    </row>
    <row r="29" spans="3:9" x14ac:dyDescent="0.3">
      <c r="E29" s="152">
        <v>701</v>
      </c>
      <c r="F29" s="152">
        <v>800</v>
      </c>
      <c r="G29" s="153">
        <v>6.3500000000000001E-2</v>
      </c>
    </row>
    <row r="30" spans="3:9" x14ac:dyDescent="0.3">
      <c r="E30" s="152">
        <v>801</v>
      </c>
      <c r="F30" s="152">
        <v>900</v>
      </c>
      <c r="G30" s="153">
        <v>5.2000000000000005E-2</v>
      </c>
    </row>
    <row r="31" spans="3:9" x14ac:dyDescent="0.3">
      <c r="E31" s="152">
        <v>901</v>
      </c>
      <c r="F31" s="152">
        <v>1000</v>
      </c>
      <c r="G31" s="153">
        <v>6.4500000000000002E-2</v>
      </c>
    </row>
    <row r="32" spans="3:9" x14ac:dyDescent="0.3">
      <c r="E32" s="152">
        <v>1001</v>
      </c>
      <c r="F32" s="152">
        <v>1100</v>
      </c>
      <c r="G32" s="153">
        <v>4.5400000000000003E-2</v>
      </c>
    </row>
    <row r="33" spans="5:7" x14ac:dyDescent="0.3">
      <c r="E33" s="152">
        <v>1101</v>
      </c>
      <c r="F33" s="152">
        <v>1200</v>
      </c>
      <c r="G33" s="153">
        <v>5.1500000000000004E-2</v>
      </c>
    </row>
    <row r="34" spans="5:7" x14ac:dyDescent="0.3">
      <c r="E34" s="152">
        <v>1201</v>
      </c>
      <c r="F34" s="152">
        <v>1300</v>
      </c>
      <c r="G34" s="153">
        <v>6.1399999999999996E-2</v>
      </c>
    </row>
    <row r="35" spans="5:7" x14ac:dyDescent="0.3">
      <c r="E35" s="152">
        <v>1301</v>
      </c>
      <c r="F35" s="152">
        <v>1400</v>
      </c>
      <c r="G35" s="153">
        <v>7.0099999999999996E-2</v>
      </c>
    </row>
    <row r="36" spans="5:7" x14ac:dyDescent="0.3">
      <c r="E36" s="152">
        <v>1401</v>
      </c>
      <c r="F36" s="152">
        <v>1500</v>
      </c>
      <c r="G36" s="153">
        <v>6.5000000000000002E-2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1"/>
  <sheetViews>
    <sheetView showGridLines="0" zoomScale="130" zoomScaleNormal="130" workbookViewId="0">
      <selection activeCell="D11" sqref="D11"/>
    </sheetView>
  </sheetViews>
  <sheetFormatPr defaultRowHeight="15" x14ac:dyDescent="0.25"/>
  <cols>
    <col min="1" max="2" width="9.140625" style="158" customWidth="1"/>
    <col min="3" max="4" width="9.140625" style="158"/>
    <col min="5" max="5" width="4.140625" style="158" bestFit="1" customWidth="1"/>
    <col min="6" max="16384" width="9.140625" style="158"/>
  </cols>
  <sheetData>
    <row r="1" spans="1:6" ht="15" customHeight="1" x14ac:dyDescent="0.25">
      <c r="A1" s="155">
        <v>22</v>
      </c>
      <c r="B1" s="155">
        <v>31</v>
      </c>
      <c r="C1" s="156">
        <v>10</v>
      </c>
      <c r="D1" s="157">
        <v>13</v>
      </c>
    </row>
    <row r="2" spans="1:6" ht="15" customHeight="1" x14ac:dyDescent="0.25">
      <c r="A2" s="155">
        <v>33</v>
      </c>
      <c r="B2" s="155">
        <v>41</v>
      </c>
      <c r="C2" s="156">
        <v>20</v>
      </c>
      <c r="D2" s="157">
        <v>14</v>
      </c>
    </row>
    <row r="3" spans="1:6" ht="15" customHeight="1" x14ac:dyDescent="0.25">
      <c r="A3" s="155">
        <v>44</v>
      </c>
      <c r="B3" s="155">
        <v>51</v>
      </c>
      <c r="C3" s="156">
        <v>30</v>
      </c>
      <c r="D3" s="157">
        <v>15</v>
      </c>
    </row>
    <row r="4" spans="1:6" ht="15" customHeight="1" x14ac:dyDescent="0.25">
      <c r="A4" s="155">
        <v>55</v>
      </c>
      <c r="B4" s="155">
        <v>61</v>
      </c>
      <c r="C4" s="156">
        <v>40</v>
      </c>
      <c r="D4" s="157">
        <v>16</v>
      </c>
    </row>
    <row r="5" spans="1:6" ht="15" customHeight="1" x14ac:dyDescent="0.25">
      <c r="A5" s="155">
        <v>66</v>
      </c>
      <c r="B5" s="155">
        <v>71</v>
      </c>
      <c r="C5" s="156">
        <v>50</v>
      </c>
      <c r="D5" s="157">
        <v>17</v>
      </c>
    </row>
    <row r="6" spans="1:6" ht="15" customHeight="1" x14ac:dyDescent="0.25">
      <c r="A6" s="155">
        <v>77</v>
      </c>
      <c r="B6" s="155">
        <v>81</v>
      </c>
      <c r="C6" s="156">
        <v>60</v>
      </c>
      <c r="D6" s="157">
        <v>18</v>
      </c>
    </row>
    <row r="7" spans="1:6" x14ac:dyDescent="0.25">
      <c r="A7" s="159"/>
      <c r="C7" s="160"/>
    </row>
    <row r="10" spans="1:6" ht="18" customHeight="1" x14ac:dyDescent="0.25"/>
    <row r="11" spans="1:6" ht="18" customHeight="1" x14ac:dyDescent="0.25">
      <c r="A11" s="161" t="s">
        <v>209</v>
      </c>
      <c r="D11" s="169"/>
      <c r="E11" s="163" t="s">
        <v>173</v>
      </c>
      <c r="F11" s="164"/>
    </row>
    <row r="12" spans="1:6" ht="18" customHeight="1" x14ac:dyDescent="0.25">
      <c r="D12" s="165"/>
      <c r="E12" s="166"/>
      <c r="F12" s="167"/>
    </row>
    <row r="13" spans="1:6" ht="18" customHeight="1" x14ac:dyDescent="0.25">
      <c r="A13" s="161" t="s">
        <v>210</v>
      </c>
      <c r="D13" s="162"/>
      <c r="E13" s="163" t="s">
        <v>173</v>
      </c>
      <c r="F13" s="164"/>
    </row>
    <row r="14" spans="1:6" ht="18" customHeight="1" x14ac:dyDescent="0.25">
      <c r="D14" s="165"/>
      <c r="E14" s="166"/>
      <c r="F14" s="167"/>
    </row>
    <row r="15" spans="1:6" ht="18" customHeight="1" x14ac:dyDescent="0.25">
      <c r="A15" s="161" t="s">
        <v>211</v>
      </c>
      <c r="D15" s="162"/>
      <c r="E15" s="163" t="s">
        <v>173</v>
      </c>
      <c r="F15" s="164"/>
    </row>
    <row r="16" spans="1:6" ht="18" customHeight="1" x14ac:dyDescent="0.25">
      <c r="D16" s="165"/>
      <c r="E16" s="166"/>
      <c r="F16" s="167"/>
    </row>
    <row r="17" spans="1:6" ht="18" customHeight="1" x14ac:dyDescent="0.25">
      <c r="A17" s="161" t="s">
        <v>212</v>
      </c>
      <c r="D17" s="162"/>
      <c r="E17" s="163" t="s">
        <v>173</v>
      </c>
      <c r="F17" s="164"/>
    </row>
    <row r="18" spans="1:6" ht="18" customHeight="1" x14ac:dyDescent="0.25">
      <c r="D18" s="165"/>
      <c r="E18" s="166"/>
      <c r="F18" s="167"/>
    </row>
    <row r="19" spans="1:6" ht="18" customHeight="1" x14ac:dyDescent="0.25">
      <c r="A19" s="161" t="s">
        <v>213</v>
      </c>
      <c r="D19" s="162"/>
      <c r="E19" s="163" t="s">
        <v>173</v>
      </c>
      <c r="F19" s="164"/>
    </row>
    <row r="20" spans="1:6" ht="18" customHeight="1" x14ac:dyDescent="0.25">
      <c r="D20" s="165"/>
      <c r="E20" s="166"/>
      <c r="F20" s="167"/>
    </row>
    <row r="21" spans="1:6" ht="18" customHeight="1" x14ac:dyDescent="0.25">
      <c r="A21" s="161" t="s">
        <v>214</v>
      </c>
      <c r="B21" s="168"/>
      <c r="D21" s="162"/>
      <c r="E21" s="163" t="s">
        <v>173</v>
      </c>
      <c r="F21" s="164"/>
    </row>
  </sheetData>
  <conditionalFormatting sqref="F11:F21">
    <cfRule type="cellIs" dxfId="3" priority="1" stopIfTrue="1" operator="equal">
      <formula>"OK!"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2:S18"/>
  <sheetViews>
    <sheetView showGridLines="0" zoomScale="130" zoomScaleNormal="130" workbookViewId="0">
      <selection activeCell="N12" sqref="N12:R12"/>
    </sheetView>
  </sheetViews>
  <sheetFormatPr defaultRowHeight="15" x14ac:dyDescent="0.25"/>
  <cols>
    <col min="1" max="2" width="2.7109375" customWidth="1"/>
    <col min="9" max="9" width="2.7109375" customWidth="1"/>
    <col min="10" max="10" width="2.85546875" customWidth="1"/>
    <col min="11" max="11" width="2.7109375" customWidth="1"/>
    <col min="14" max="18" width="10.42578125" customWidth="1"/>
    <col min="19" max="19" width="2.7109375" customWidth="1"/>
  </cols>
  <sheetData>
    <row r="2" spans="2:19" ht="15.75" thickBot="1" x14ac:dyDescent="0.3">
      <c r="B2" s="186"/>
      <c r="C2" s="186"/>
      <c r="D2" s="186"/>
      <c r="E2" s="186"/>
      <c r="F2" s="186"/>
      <c r="G2" s="186"/>
      <c r="H2" s="186"/>
      <c r="I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2:19" ht="15.75" thickBot="1" x14ac:dyDescent="0.3">
      <c r="B3" s="186"/>
      <c r="C3" s="340" t="s">
        <v>74</v>
      </c>
      <c r="D3" s="341"/>
      <c r="E3" s="341"/>
      <c r="F3" s="341"/>
      <c r="G3" s="341"/>
      <c r="H3" s="342"/>
      <c r="I3" s="186"/>
      <c r="K3" s="186"/>
      <c r="L3" s="340" t="s">
        <v>74</v>
      </c>
      <c r="M3" s="341"/>
      <c r="N3" s="341"/>
      <c r="O3" s="341"/>
      <c r="P3" s="341"/>
      <c r="Q3" s="341"/>
      <c r="R3" s="342"/>
      <c r="S3" s="186"/>
    </row>
    <row r="4" spans="2:19" x14ac:dyDescent="0.25">
      <c r="B4" s="186"/>
      <c r="C4" s="187">
        <v>26</v>
      </c>
      <c r="D4" s="187">
        <v>20</v>
      </c>
      <c r="E4" s="187">
        <v>51</v>
      </c>
      <c r="F4" s="187">
        <v>34</v>
      </c>
      <c r="G4" s="187">
        <v>2</v>
      </c>
      <c r="H4" s="187">
        <v>15</v>
      </c>
      <c r="I4" s="186"/>
      <c r="K4" s="186"/>
      <c r="L4" s="226">
        <v>26</v>
      </c>
      <c r="M4" s="227">
        <v>20</v>
      </c>
      <c r="N4" s="187">
        <v>51</v>
      </c>
      <c r="O4" s="187">
        <v>34</v>
      </c>
      <c r="P4" s="187">
        <v>2</v>
      </c>
      <c r="Q4" s="187">
        <v>15</v>
      </c>
      <c r="R4" s="187">
        <v>51</v>
      </c>
      <c r="S4" s="186"/>
    </row>
    <row r="5" spans="2:19" x14ac:dyDescent="0.25">
      <c r="B5" s="186"/>
      <c r="C5" s="2">
        <v>47</v>
      </c>
      <c r="D5" s="2">
        <v>22</v>
      </c>
      <c r="E5" s="2">
        <v>23</v>
      </c>
      <c r="F5" s="2">
        <v>0</v>
      </c>
      <c r="G5" s="2">
        <v>8</v>
      </c>
      <c r="H5" s="2">
        <v>7</v>
      </c>
      <c r="I5" s="186"/>
      <c r="K5" s="186"/>
      <c r="L5" s="189">
        <v>47</v>
      </c>
      <c r="M5" s="189">
        <v>22</v>
      </c>
      <c r="N5" s="172">
        <v>23</v>
      </c>
      <c r="O5" s="172">
        <v>0</v>
      </c>
      <c r="P5" s="172">
        <v>8</v>
      </c>
      <c r="Q5" s="172">
        <v>7</v>
      </c>
      <c r="R5" s="172">
        <v>23</v>
      </c>
      <c r="S5" s="186"/>
    </row>
    <row r="6" spans="2:19" x14ac:dyDescent="0.25">
      <c r="B6" s="186"/>
      <c r="C6" s="2">
        <v>24</v>
      </c>
      <c r="D6" s="2">
        <v>56</v>
      </c>
      <c r="E6" s="2">
        <v>13</v>
      </c>
      <c r="F6" s="2">
        <v>17</v>
      </c>
      <c r="G6" s="2">
        <v>32</v>
      </c>
      <c r="H6" s="2">
        <v>9</v>
      </c>
      <c r="I6" s="186"/>
      <c r="K6" s="186"/>
      <c r="L6" s="172">
        <v>24</v>
      </c>
      <c r="M6" s="172">
        <v>56</v>
      </c>
      <c r="N6" s="172">
        <v>13</v>
      </c>
      <c r="O6" s="188">
        <v>17</v>
      </c>
      <c r="P6" s="172">
        <v>32</v>
      </c>
      <c r="Q6" s="172">
        <v>9</v>
      </c>
      <c r="R6" s="172">
        <v>13</v>
      </c>
      <c r="S6" s="186"/>
    </row>
    <row r="7" spans="2:19" x14ac:dyDescent="0.25">
      <c r="B7" s="186"/>
      <c r="C7" s="2">
        <v>10</v>
      </c>
      <c r="D7" s="2">
        <v>49</v>
      </c>
      <c r="E7" s="2">
        <v>41</v>
      </c>
      <c r="F7" s="2">
        <v>44</v>
      </c>
      <c r="G7" s="2">
        <v>30</v>
      </c>
      <c r="H7" s="2">
        <v>1</v>
      </c>
      <c r="I7" s="186"/>
      <c r="K7" s="186"/>
      <c r="L7" s="172">
        <v>10</v>
      </c>
      <c r="M7" s="172">
        <v>49</v>
      </c>
      <c r="N7" s="172">
        <v>41</v>
      </c>
      <c r="O7" s="172">
        <v>44</v>
      </c>
      <c r="P7" s="172">
        <v>30</v>
      </c>
      <c r="Q7" s="172">
        <v>1</v>
      </c>
      <c r="R7" s="172">
        <v>41</v>
      </c>
      <c r="S7" s="186"/>
    </row>
    <row r="8" spans="2:19" x14ac:dyDescent="0.25">
      <c r="B8" s="186"/>
      <c r="C8" s="2">
        <v>39</v>
      </c>
      <c r="D8" s="2">
        <v>6</v>
      </c>
      <c r="E8" s="2">
        <v>28</v>
      </c>
      <c r="F8" s="2">
        <v>35</v>
      </c>
      <c r="G8" s="2">
        <v>5</v>
      </c>
      <c r="H8" s="2">
        <v>33</v>
      </c>
      <c r="I8" s="186"/>
      <c r="K8" s="186"/>
      <c r="L8" s="172">
        <v>39</v>
      </c>
      <c r="M8" s="172">
        <v>6</v>
      </c>
      <c r="N8" s="172">
        <v>28</v>
      </c>
      <c r="O8" s="172">
        <v>35</v>
      </c>
      <c r="P8" s="188">
        <v>5</v>
      </c>
      <c r="Q8" s="188">
        <v>33</v>
      </c>
      <c r="R8" s="172">
        <v>28</v>
      </c>
      <c r="S8" s="186"/>
    </row>
    <row r="9" spans="2:19" x14ac:dyDescent="0.25">
      <c r="B9" s="186"/>
      <c r="C9" s="2">
        <v>12</v>
      </c>
      <c r="D9" s="2">
        <v>4</v>
      </c>
      <c r="E9" s="2">
        <v>19</v>
      </c>
      <c r="F9" s="2">
        <v>27</v>
      </c>
      <c r="G9" s="2">
        <v>36</v>
      </c>
      <c r="H9" s="2">
        <v>14</v>
      </c>
      <c r="I9" s="186"/>
      <c r="K9" s="186"/>
      <c r="L9" s="172">
        <v>12</v>
      </c>
      <c r="M9" s="172">
        <v>4</v>
      </c>
      <c r="N9" s="172">
        <v>19</v>
      </c>
      <c r="O9" s="172">
        <v>27</v>
      </c>
      <c r="P9" s="188">
        <v>36</v>
      </c>
      <c r="Q9" s="188">
        <v>14</v>
      </c>
      <c r="R9" s="172">
        <v>19</v>
      </c>
      <c r="S9" s="186"/>
    </row>
    <row r="10" spans="2:19" ht="15.75" thickBot="1" x14ac:dyDescent="0.3">
      <c r="B10" s="186"/>
      <c r="I10" s="186"/>
      <c r="K10" s="186"/>
      <c r="S10" s="186"/>
    </row>
    <row r="11" spans="2:19" ht="15.75" thickBot="1" x14ac:dyDescent="0.3">
      <c r="B11" s="186"/>
      <c r="C11" s="231" t="s">
        <v>75</v>
      </c>
      <c r="D11" s="228"/>
      <c r="E11" s="343" t="s">
        <v>72</v>
      </c>
      <c r="F11" s="344"/>
      <c r="G11" s="344"/>
      <c r="I11" s="186"/>
      <c r="K11" s="186"/>
      <c r="L11" s="345" t="s">
        <v>355</v>
      </c>
      <c r="M11" s="345"/>
      <c r="N11" s="346"/>
      <c r="O11" s="346"/>
      <c r="P11" s="346"/>
      <c r="Q11" s="346"/>
      <c r="R11" s="346"/>
      <c r="S11" s="186"/>
    </row>
    <row r="12" spans="2:19" ht="15.75" thickBot="1" x14ac:dyDescent="0.3">
      <c r="B12" s="186"/>
      <c r="D12" s="229"/>
      <c r="E12" s="343" t="s">
        <v>73</v>
      </c>
      <c r="F12" s="344"/>
      <c r="G12" s="344"/>
      <c r="I12" s="186"/>
      <c r="K12" s="186"/>
      <c r="L12" s="231" t="s">
        <v>75</v>
      </c>
      <c r="M12" s="228"/>
      <c r="N12" s="338" t="s">
        <v>310</v>
      </c>
      <c r="O12" s="339"/>
      <c r="P12" s="339"/>
      <c r="Q12" s="339"/>
      <c r="R12" s="339"/>
      <c r="S12" s="186"/>
    </row>
    <row r="13" spans="2:19" ht="15.75" thickBot="1" x14ac:dyDescent="0.3">
      <c r="B13" s="186"/>
      <c r="D13" s="230"/>
      <c r="E13" s="343" t="s">
        <v>76</v>
      </c>
      <c r="F13" s="344"/>
      <c r="G13" s="344"/>
      <c r="I13" s="186"/>
      <c r="K13" s="186"/>
      <c r="M13" s="229"/>
      <c r="N13" s="338" t="s">
        <v>311</v>
      </c>
      <c r="O13" s="339"/>
      <c r="P13" s="339"/>
      <c r="Q13" s="339"/>
      <c r="R13" s="339"/>
      <c r="S13" s="186"/>
    </row>
    <row r="14" spans="2:19" x14ac:dyDescent="0.25">
      <c r="B14" s="186"/>
      <c r="I14" s="186"/>
      <c r="K14" s="186"/>
      <c r="M14" s="229"/>
      <c r="N14" s="338" t="s">
        <v>312</v>
      </c>
      <c r="O14" s="339"/>
      <c r="P14" s="339"/>
      <c r="Q14" s="339"/>
      <c r="R14" s="339"/>
      <c r="S14" s="186"/>
    </row>
    <row r="15" spans="2:19" ht="15.75" thickBot="1" x14ac:dyDescent="0.3">
      <c r="B15" s="186"/>
      <c r="I15" s="186"/>
      <c r="K15" s="186"/>
      <c r="M15" s="230"/>
      <c r="N15" s="338" t="s">
        <v>313</v>
      </c>
      <c r="O15" s="339"/>
      <c r="P15" s="339"/>
      <c r="Q15" s="339"/>
      <c r="R15" s="339"/>
      <c r="S15" s="186"/>
    </row>
    <row r="16" spans="2:19" x14ac:dyDescent="0.25">
      <c r="B16" s="186"/>
      <c r="I16" s="186"/>
      <c r="K16" s="186"/>
      <c r="S16" s="186"/>
    </row>
    <row r="17" spans="2:19" x14ac:dyDescent="0.25">
      <c r="B17" s="186"/>
      <c r="I17" s="186"/>
      <c r="K17" s="186"/>
      <c r="S17" s="186"/>
    </row>
    <row r="18" spans="2:19" x14ac:dyDescent="0.25">
      <c r="B18" s="186"/>
      <c r="C18" s="186"/>
      <c r="D18" s="186"/>
      <c r="E18" s="186"/>
      <c r="F18" s="186"/>
      <c r="G18" s="186"/>
      <c r="H18" s="186"/>
      <c r="I18" s="186"/>
      <c r="K18" s="186"/>
      <c r="L18" s="186"/>
      <c r="M18" s="186"/>
      <c r="N18" s="186"/>
      <c r="O18" s="186"/>
      <c r="P18" s="186"/>
      <c r="Q18" s="186"/>
      <c r="R18" s="186"/>
      <c r="S18" s="186"/>
    </row>
  </sheetData>
  <mergeCells count="10">
    <mergeCell ref="N15:R15"/>
    <mergeCell ref="C3:H3"/>
    <mergeCell ref="E11:G11"/>
    <mergeCell ref="E12:G12"/>
    <mergeCell ref="E13:G13"/>
    <mergeCell ref="L3:R3"/>
    <mergeCell ref="L11:R11"/>
    <mergeCell ref="N12:R12"/>
    <mergeCell ref="N13:R13"/>
    <mergeCell ref="N14:R1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2:H15"/>
  <sheetViews>
    <sheetView showGridLines="0" tabSelected="1" zoomScale="130" zoomScaleNormal="130" workbookViewId="0">
      <selection activeCell="J13" sqref="J13"/>
    </sheetView>
  </sheetViews>
  <sheetFormatPr defaultRowHeight="15" x14ac:dyDescent="0.25"/>
  <cols>
    <col min="1" max="1" width="2.28515625" customWidth="1"/>
  </cols>
  <sheetData>
    <row r="2" spans="2:8" x14ac:dyDescent="0.25">
      <c r="B2" s="287" t="s">
        <v>74</v>
      </c>
      <c r="C2" s="287"/>
      <c r="D2" s="287"/>
      <c r="E2" s="287"/>
      <c r="F2" s="287"/>
      <c r="G2" s="287"/>
    </row>
    <row r="3" spans="2:8" x14ac:dyDescent="0.25">
      <c r="B3" s="2">
        <v>26</v>
      </c>
      <c r="C3" s="2">
        <v>20</v>
      </c>
      <c r="D3" s="2">
        <v>51</v>
      </c>
      <c r="E3" s="2">
        <v>34</v>
      </c>
      <c r="F3" s="2">
        <v>2</v>
      </c>
      <c r="G3" s="2">
        <v>15</v>
      </c>
    </row>
    <row r="4" spans="2:8" x14ac:dyDescent="0.25">
      <c r="B4" s="2">
        <v>47</v>
      </c>
      <c r="C4" s="2">
        <v>22</v>
      </c>
      <c r="D4" s="2">
        <v>23</v>
      </c>
      <c r="E4" s="2">
        <v>0</v>
      </c>
      <c r="F4" s="2">
        <v>8</v>
      </c>
      <c r="G4" s="2">
        <v>7</v>
      </c>
    </row>
    <row r="5" spans="2:8" x14ac:dyDescent="0.25">
      <c r="B5" s="2">
        <v>24</v>
      </c>
      <c r="C5" s="2">
        <v>56</v>
      </c>
      <c r="D5" s="2">
        <v>13</v>
      </c>
      <c r="E5" s="2">
        <v>17</v>
      </c>
      <c r="F5" s="2">
        <v>32</v>
      </c>
      <c r="G5" s="2">
        <v>9</v>
      </c>
    </row>
    <row r="6" spans="2:8" x14ac:dyDescent="0.25">
      <c r="B6" s="2">
        <v>10</v>
      </c>
      <c r="C6" s="2">
        <v>49</v>
      </c>
      <c r="D6" s="2">
        <v>41</v>
      </c>
      <c r="E6" s="2">
        <v>44</v>
      </c>
      <c r="F6" s="2">
        <v>30</v>
      </c>
      <c r="G6" s="2">
        <v>1</v>
      </c>
    </row>
    <row r="7" spans="2:8" x14ac:dyDescent="0.25">
      <c r="B7" s="2">
        <v>39</v>
      </c>
      <c r="C7" s="2">
        <v>6</v>
      </c>
      <c r="D7" s="2">
        <v>28</v>
      </c>
      <c r="E7" s="2">
        <v>35</v>
      </c>
      <c r="F7" s="2">
        <v>5</v>
      </c>
      <c r="G7" s="2">
        <v>33</v>
      </c>
    </row>
    <row r="8" spans="2:8" x14ac:dyDescent="0.25">
      <c r="B8" s="2">
        <v>12</v>
      </c>
      <c r="C8" s="2">
        <v>4</v>
      </c>
      <c r="D8" s="2">
        <v>19</v>
      </c>
      <c r="E8" s="2">
        <v>27</v>
      </c>
      <c r="F8" s="2">
        <v>36</v>
      </c>
      <c r="G8" s="2">
        <v>14</v>
      </c>
    </row>
    <row r="10" spans="2:8" x14ac:dyDescent="0.25">
      <c r="C10" s="349" t="s">
        <v>69</v>
      </c>
      <c r="D10" s="349"/>
      <c r="E10" s="190" t="s">
        <v>330</v>
      </c>
    </row>
    <row r="11" spans="2:8" x14ac:dyDescent="0.25">
      <c r="C11" s="349" t="s">
        <v>71</v>
      </c>
      <c r="D11" s="349"/>
      <c r="E11" s="191">
        <v>3</v>
      </c>
    </row>
    <row r="12" spans="2:8" x14ac:dyDescent="0.25">
      <c r="C12" s="349" t="s">
        <v>70</v>
      </c>
      <c r="D12" s="349"/>
      <c r="E12" s="190">
        <v>2</v>
      </c>
    </row>
    <row r="13" spans="2:8" x14ac:dyDescent="0.25">
      <c r="C13" s="350"/>
      <c r="D13" s="350"/>
    </row>
    <row r="14" spans="2:8" x14ac:dyDescent="0.25">
      <c r="C14" s="349" t="s">
        <v>77</v>
      </c>
      <c r="D14" s="349"/>
      <c r="E14" s="348"/>
      <c r="F14" s="348"/>
      <c r="G14" s="348"/>
      <c r="H14" s="348"/>
    </row>
    <row r="15" spans="2:8" x14ac:dyDescent="0.25">
      <c r="E15" s="347" t="s">
        <v>314</v>
      </c>
      <c r="F15" s="348"/>
      <c r="G15" s="348"/>
      <c r="H15" s="348"/>
    </row>
  </sheetData>
  <mergeCells count="8">
    <mergeCell ref="B2:G2"/>
    <mergeCell ref="E15:H15"/>
    <mergeCell ref="E14:H14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4"/>
  <sheetViews>
    <sheetView workbookViewId="0">
      <selection activeCell="E18" sqref="E18"/>
    </sheetView>
  </sheetViews>
  <sheetFormatPr defaultRowHeight="15" x14ac:dyDescent="0.25"/>
  <cols>
    <col min="1" max="16384" width="9.140625" style="271"/>
  </cols>
  <sheetData>
    <row r="1" spans="1:5" x14ac:dyDescent="0.25">
      <c r="A1" s="270" t="s">
        <v>359</v>
      </c>
      <c r="B1" s="270" t="s">
        <v>50</v>
      </c>
      <c r="D1" s="272" t="s">
        <v>360</v>
      </c>
      <c r="E1" s="445" t="s">
        <v>361</v>
      </c>
    </row>
    <row r="2" spans="1:5" x14ac:dyDescent="0.25">
      <c r="A2" s="446">
        <v>42583</v>
      </c>
      <c r="B2" s="447">
        <v>156</v>
      </c>
      <c r="D2" s="272" t="s">
        <v>362</v>
      </c>
      <c r="E2" s="445" t="s">
        <v>363</v>
      </c>
    </row>
    <row r="3" spans="1:5" x14ac:dyDescent="0.25">
      <c r="A3" s="446">
        <v>42584</v>
      </c>
      <c r="B3" s="447">
        <v>205</v>
      </c>
    </row>
    <row r="4" spans="1:5" x14ac:dyDescent="0.25">
      <c r="A4" s="446">
        <v>42585</v>
      </c>
      <c r="B4" s="447">
        <v>50</v>
      </c>
    </row>
    <row r="5" spans="1:5" x14ac:dyDescent="0.25">
      <c r="A5" s="446">
        <v>42586</v>
      </c>
      <c r="B5" s="447">
        <v>125</v>
      </c>
      <c r="D5" s="448" t="s">
        <v>364</v>
      </c>
    </row>
    <row r="6" spans="1:5" x14ac:dyDescent="0.25">
      <c r="A6" s="446">
        <v>42587</v>
      </c>
      <c r="B6" s="447">
        <v>200</v>
      </c>
    </row>
    <row r="7" spans="1:5" x14ac:dyDescent="0.25">
      <c r="A7" s="446">
        <v>42588</v>
      </c>
      <c r="B7" s="447">
        <v>95</v>
      </c>
    </row>
    <row r="8" spans="1:5" x14ac:dyDescent="0.25">
      <c r="A8" s="446">
        <v>42589</v>
      </c>
      <c r="B8" s="447">
        <v>101</v>
      </c>
    </row>
    <row r="10" spans="1:5" x14ac:dyDescent="0.25">
      <c r="A10" s="271" t="s">
        <v>365</v>
      </c>
    </row>
    <row r="11" spans="1:5" x14ac:dyDescent="0.25">
      <c r="A11" s="271" t="s">
        <v>366</v>
      </c>
    </row>
    <row r="12" spans="1:5" x14ac:dyDescent="0.25">
      <c r="A12" s="271" t="s">
        <v>367</v>
      </c>
    </row>
    <row r="13" spans="1:5" x14ac:dyDescent="0.25">
      <c r="A13" s="271" t="s">
        <v>368</v>
      </c>
    </row>
    <row r="14" spans="1:5" x14ac:dyDescent="0.25">
      <c r="A14" s="271" t="s">
        <v>369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6"/>
  <sheetViews>
    <sheetView showGridLines="0" zoomScale="140" zoomScaleNormal="140" workbookViewId="0">
      <selection activeCell="D2" sqref="D2"/>
    </sheetView>
  </sheetViews>
  <sheetFormatPr defaultRowHeight="15" x14ac:dyDescent="0.25"/>
  <cols>
    <col min="1" max="5" width="9.140625" style="193"/>
    <col min="6" max="6" width="17.7109375" style="193" customWidth="1"/>
    <col min="7" max="7" width="59.28515625" style="193" customWidth="1"/>
    <col min="8" max="16384" width="9.140625" style="193"/>
  </cols>
  <sheetData>
    <row r="1" spans="1:7" x14ac:dyDescent="0.25">
      <c r="A1" s="176" t="s">
        <v>222</v>
      </c>
      <c r="B1" s="176" t="s">
        <v>215</v>
      </c>
      <c r="D1" s="351" t="s">
        <v>292</v>
      </c>
      <c r="E1" s="351"/>
      <c r="F1" s="352"/>
      <c r="G1" s="356" t="s">
        <v>332</v>
      </c>
    </row>
    <row r="2" spans="1:7" x14ac:dyDescent="0.25">
      <c r="A2" s="194" t="s">
        <v>223</v>
      </c>
      <c r="B2" s="194">
        <v>10</v>
      </c>
      <c r="D2" s="195"/>
      <c r="E2" s="353" t="s">
        <v>224</v>
      </c>
      <c r="F2" s="354"/>
      <c r="G2" s="357"/>
    </row>
    <row r="3" spans="1:7" x14ac:dyDescent="0.25">
      <c r="A3" s="194" t="s">
        <v>225</v>
      </c>
      <c r="B3" s="194">
        <v>15</v>
      </c>
      <c r="G3" s="357"/>
    </row>
    <row r="4" spans="1:7" x14ac:dyDescent="0.25">
      <c r="A4" s="194" t="s">
        <v>226</v>
      </c>
      <c r="B4" s="194">
        <v>25</v>
      </c>
      <c r="G4" s="358"/>
    </row>
    <row r="5" spans="1:7" x14ac:dyDescent="0.25">
      <c r="A5" s="194" t="s">
        <v>227</v>
      </c>
      <c r="B5" s="194">
        <v>20</v>
      </c>
      <c r="D5" s="287" t="s">
        <v>293</v>
      </c>
      <c r="E5" s="287"/>
      <c r="F5" s="287"/>
    </row>
    <row r="6" spans="1:7" x14ac:dyDescent="0.25">
      <c r="A6" s="194" t="s">
        <v>228</v>
      </c>
      <c r="B6" s="194">
        <v>17</v>
      </c>
      <c r="D6" s="195"/>
      <c r="E6" s="354" t="s">
        <v>229</v>
      </c>
      <c r="F6" s="355"/>
      <c r="G6" s="252" t="s">
        <v>331</v>
      </c>
    </row>
  </sheetData>
  <mergeCells count="5">
    <mergeCell ref="D1:F1"/>
    <mergeCell ref="E2:F2"/>
    <mergeCell ref="D5:F5"/>
    <mergeCell ref="E6:F6"/>
    <mergeCell ref="G1:G4"/>
  </mergeCells>
  <pageMargins left="0.78740157499999996" right="0.78740157499999996" top="0.984251969" bottom="0.984251969" header="0.49212598499999999" footer="0.49212598499999999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F33"/>
  <sheetViews>
    <sheetView showGridLines="0" zoomScale="150" zoomScaleNormal="150" workbookViewId="0">
      <selection activeCell="E8" sqref="E8:E12"/>
    </sheetView>
  </sheetViews>
  <sheetFormatPr defaultRowHeight="12.75" x14ac:dyDescent="0.2"/>
  <cols>
    <col min="1" max="1" width="1.85546875" style="103" customWidth="1"/>
    <col min="2" max="2" width="17.7109375" style="103" customWidth="1"/>
    <col min="3" max="3" width="11.42578125" style="103" customWidth="1"/>
    <col min="4" max="4" width="5.5703125" style="103" customWidth="1"/>
    <col min="5" max="5" width="21.28515625" style="103" customWidth="1"/>
    <col min="6" max="6" width="30.85546875" style="103" customWidth="1"/>
    <col min="7" max="7" width="12.28515625" style="103" customWidth="1"/>
    <col min="8" max="16384" width="9.140625" style="103"/>
  </cols>
  <sheetData>
    <row r="1" spans="2:6" ht="13.5" thickBot="1" x14ac:dyDescent="0.25"/>
    <row r="2" spans="2:6" ht="14.25" thickTop="1" thickBot="1" x14ac:dyDescent="0.25">
      <c r="B2" s="104" t="s">
        <v>135</v>
      </c>
      <c r="C2" s="104" t="s">
        <v>136</v>
      </c>
      <c r="E2" s="107" t="s">
        <v>139</v>
      </c>
      <c r="F2" s="108" t="s">
        <v>91</v>
      </c>
    </row>
    <row r="3" spans="2:6" ht="14.25" thickTop="1" thickBot="1" x14ac:dyDescent="0.25">
      <c r="B3" s="105" t="s">
        <v>137</v>
      </c>
      <c r="C3" s="106" t="s">
        <v>138</v>
      </c>
      <c r="E3" s="109" t="s">
        <v>141</v>
      </c>
      <c r="F3" s="110"/>
    </row>
    <row r="4" spans="2:6" x14ac:dyDescent="0.2">
      <c r="B4" s="105" t="s">
        <v>140</v>
      </c>
      <c r="C4" s="105" t="s">
        <v>138</v>
      </c>
    </row>
    <row r="5" spans="2:6" x14ac:dyDescent="0.2">
      <c r="B5" s="105" t="s">
        <v>142</v>
      </c>
      <c r="C5" s="105" t="s">
        <v>138</v>
      </c>
      <c r="E5" s="111"/>
    </row>
    <row r="6" spans="2:6" x14ac:dyDescent="0.2">
      <c r="B6" s="105" t="s">
        <v>141</v>
      </c>
      <c r="C6" s="105" t="s">
        <v>138</v>
      </c>
    </row>
    <row r="7" spans="2:6" x14ac:dyDescent="0.2">
      <c r="B7" s="105" t="s">
        <v>143</v>
      </c>
      <c r="C7" s="105" t="s">
        <v>138</v>
      </c>
    </row>
    <row r="8" spans="2:6" x14ac:dyDescent="0.2">
      <c r="B8" s="105" t="s">
        <v>144</v>
      </c>
      <c r="C8" s="105" t="s">
        <v>138</v>
      </c>
    </row>
    <row r="9" spans="2:6" x14ac:dyDescent="0.2">
      <c r="B9" s="105" t="s">
        <v>145</v>
      </c>
      <c r="C9" s="105" t="s">
        <v>138</v>
      </c>
    </row>
    <row r="10" spans="2:6" x14ac:dyDescent="0.2">
      <c r="B10" s="105" t="s">
        <v>146</v>
      </c>
      <c r="C10" s="105" t="s">
        <v>138</v>
      </c>
    </row>
    <row r="11" spans="2:6" x14ac:dyDescent="0.2">
      <c r="B11" s="105" t="s">
        <v>147</v>
      </c>
      <c r="C11" s="105" t="s">
        <v>138</v>
      </c>
    </row>
    <row r="12" spans="2:6" x14ac:dyDescent="0.2">
      <c r="B12" s="105" t="s">
        <v>148</v>
      </c>
      <c r="C12" s="105" t="s">
        <v>138</v>
      </c>
    </row>
    <row r="13" spans="2:6" x14ac:dyDescent="0.2">
      <c r="B13" s="105" t="s">
        <v>149</v>
      </c>
      <c r="C13" s="105" t="s">
        <v>138</v>
      </c>
    </row>
    <row r="14" spans="2:6" x14ac:dyDescent="0.2">
      <c r="B14" s="105" t="s">
        <v>150</v>
      </c>
      <c r="C14" s="105" t="s">
        <v>138</v>
      </c>
    </row>
    <row r="15" spans="2:6" x14ac:dyDescent="0.2">
      <c r="B15" s="105" t="s">
        <v>151</v>
      </c>
      <c r="C15" s="105" t="s">
        <v>138</v>
      </c>
    </row>
    <row r="16" spans="2:6" x14ac:dyDescent="0.2">
      <c r="B16" s="105" t="s">
        <v>152</v>
      </c>
      <c r="C16" s="105" t="s">
        <v>138</v>
      </c>
    </row>
    <row r="17" spans="2:3" x14ac:dyDescent="0.2">
      <c r="B17" s="105" t="s">
        <v>153</v>
      </c>
      <c r="C17" s="105" t="s">
        <v>138</v>
      </c>
    </row>
    <row r="18" spans="2:3" x14ac:dyDescent="0.2">
      <c r="B18" s="105" t="s">
        <v>154</v>
      </c>
      <c r="C18" s="105" t="s">
        <v>138</v>
      </c>
    </row>
    <row r="19" spans="2:3" x14ac:dyDescent="0.2">
      <c r="B19" s="105" t="s">
        <v>155</v>
      </c>
      <c r="C19" s="105" t="s">
        <v>138</v>
      </c>
    </row>
    <row r="20" spans="2:3" x14ac:dyDescent="0.2">
      <c r="B20" s="105" t="s">
        <v>156</v>
      </c>
      <c r="C20" s="105" t="s">
        <v>138</v>
      </c>
    </row>
    <row r="21" spans="2:3" x14ac:dyDescent="0.2">
      <c r="B21" s="105" t="s">
        <v>157</v>
      </c>
      <c r="C21" s="105" t="s">
        <v>138</v>
      </c>
    </row>
    <row r="22" spans="2:3" x14ac:dyDescent="0.2">
      <c r="B22" s="105" t="s">
        <v>158</v>
      </c>
      <c r="C22" s="105" t="s">
        <v>138</v>
      </c>
    </row>
    <row r="23" spans="2:3" x14ac:dyDescent="0.2">
      <c r="B23" s="105" t="s">
        <v>159</v>
      </c>
      <c r="C23" s="105" t="s">
        <v>138</v>
      </c>
    </row>
    <row r="24" spans="2:3" x14ac:dyDescent="0.2">
      <c r="B24" s="105" t="s">
        <v>160</v>
      </c>
      <c r="C24" s="105" t="s">
        <v>138</v>
      </c>
    </row>
    <row r="25" spans="2:3" x14ac:dyDescent="0.2">
      <c r="B25" s="105" t="s">
        <v>161</v>
      </c>
      <c r="C25" s="105" t="s">
        <v>138</v>
      </c>
    </row>
    <row r="26" spans="2:3" x14ac:dyDescent="0.2">
      <c r="B26" s="105" t="s">
        <v>162</v>
      </c>
      <c r="C26" s="105" t="s">
        <v>138</v>
      </c>
    </row>
    <row r="27" spans="2:3" x14ac:dyDescent="0.2">
      <c r="B27" s="105" t="s">
        <v>163</v>
      </c>
      <c r="C27" s="105" t="s">
        <v>138</v>
      </c>
    </row>
    <row r="28" spans="2:3" x14ac:dyDescent="0.2">
      <c r="B28" s="105" t="s">
        <v>164</v>
      </c>
      <c r="C28" s="105" t="s">
        <v>138</v>
      </c>
    </row>
    <row r="29" spans="2:3" x14ac:dyDescent="0.2">
      <c r="B29" s="105" t="s">
        <v>165</v>
      </c>
      <c r="C29" s="105" t="s">
        <v>138</v>
      </c>
    </row>
    <row r="30" spans="2:3" x14ac:dyDescent="0.2">
      <c r="B30" s="105" t="s">
        <v>166</v>
      </c>
      <c r="C30" s="105" t="s">
        <v>138</v>
      </c>
    </row>
    <row r="31" spans="2:3" x14ac:dyDescent="0.2">
      <c r="B31" s="105" t="s">
        <v>167</v>
      </c>
      <c r="C31" s="105" t="s">
        <v>138</v>
      </c>
    </row>
    <row r="32" spans="2:3" ht="13.5" thickBot="1" x14ac:dyDescent="0.25">
      <c r="B32" s="112" t="s">
        <v>168</v>
      </c>
      <c r="C32" s="112" t="s">
        <v>138</v>
      </c>
    </row>
    <row r="33" ht="13.5" thickTop="1" x14ac:dyDescent="0.2"/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6"/>
  <sheetViews>
    <sheetView showGridLines="0" zoomScale="205" zoomScaleNormal="205" workbookViewId="0">
      <selection activeCell="D5" sqref="D5"/>
    </sheetView>
  </sheetViews>
  <sheetFormatPr defaultRowHeight="15" x14ac:dyDescent="0.25"/>
  <cols>
    <col min="1" max="16384" width="9.140625" style="196"/>
  </cols>
  <sheetData>
    <row r="1" spans="1:6" x14ac:dyDescent="0.25">
      <c r="A1" s="192" t="s">
        <v>222</v>
      </c>
      <c r="B1" s="192" t="s">
        <v>215</v>
      </c>
      <c r="D1" s="359" t="s">
        <v>230</v>
      </c>
      <c r="E1" s="359"/>
      <c r="F1" s="359"/>
    </row>
    <row r="2" spans="1:6" x14ac:dyDescent="0.25">
      <c r="A2" s="194" t="s">
        <v>223</v>
      </c>
      <c r="B2" s="194">
        <v>10</v>
      </c>
      <c r="D2" s="359"/>
      <c r="E2" s="359"/>
      <c r="F2" s="359"/>
    </row>
    <row r="3" spans="1:6" x14ac:dyDescent="0.25">
      <c r="A3" s="194" t="s">
        <v>225</v>
      </c>
      <c r="B3" s="194">
        <v>15</v>
      </c>
      <c r="D3" s="359"/>
      <c r="E3" s="359"/>
      <c r="F3" s="359"/>
    </row>
    <row r="4" spans="1:6" x14ac:dyDescent="0.25">
      <c r="A4" s="194" t="s">
        <v>226</v>
      </c>
      <c r="B4" s="194">
        <v>25</v>
      </c>
      <c r="D4" s="360"/>
      <c r="E4" s="360"/>
      <c r="F4" s="360"/>
    </row>
    <row r="5" spans="1:6" x14ac:dyDescent="0.25">
      <c r="A5" s="194" t="s">
        <v>227</v>
      </c>
      <c r="B5" s="194">
        <v>20</v>
      </c>
    </row>
    <row r="6" spans="1:6" x14ac:dyDescent="0.25">
      <c r="A6" s="194" t="s">
        <v>228</v>
      </c>
      <c r="B6" s="194">
        <v>17</v>
      </c>
    </row>
  </sheetData>
  <mergeCells count="2">
    <mergeCell ref="D1:F3"/>
    <mergeCell ref="D4:F4"/>
  </mergeCells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L12"/>
  <sheetViews>
    <sheetView showGridLines="0" zoomScale="140" zoomScaleNormal="140" workbookViewId="0">
      <selection activeCell="H13" sqref="H13"/>
    </sheetView>
  </sheetViews>
  <sheetFormatPr defaultRowHeight="15" x14ac:dyDescent="0.25"/>
  <cols>
    <col min="1" max="1" width="7.42578125" customWidth="1"/>
    <col min="7" max="7" width="19.5703125" customWidth="1"/>
    <col min="9" max="9" width="12.85546875" customWidth="1"/>
  </cols>
  <sheetData>
    <row r="1" spans="2:12" ht="15.75" thickBot="1" x14ac:dyDescent="0.3"/>
    <row r="2" spans="2:12" x14ac:dyDescent="0.25">
      <c r="B2" s="216" t="s">
        <v>78</v>
      </c>
      <c r="C2" s="216" t="s">
        <v>79</v>
      </c>
      <c r="E2" s="369" t="s">
        <v>92</v>
      </c>
      <c r="F2" s="370"/>
      <c r="G2" s="370"/>
      <c r="H2" s="370"/>
      <c r="I2" s="370"/>
      <c r="J2" s="370"/>
      <c r="K2" s="370"/>
      <c r="L2" s="371"/>
    </row>
    <row r="3" spans="2:12" ht="15.75" thickBot="1" x14ac:dyDescent="0.3">
      <c r="B3" s="217" t="s">
        <v>80</v>
      </c>
      <c r="C3" s="217" t="s">
        <v>87</v>
      </c>
      <c r="E3" s="377" t="s">
        <v>220</v>
      </c>
      <c r="F3" s="378"/>
      <c r="G3" s="379"/>
      <c r="H3" s="375"/>
      <c r="I3" s="376"/>
      <c r="J3" s="372" t="s">
        <v>333</v>
      </c>
      <c r="K3" s="373"/>
      <c r="L3" s="374"/>
    </row>
    <row r="4" spans="2:12" ht="15.75" thickBot="1" x14ac:dyDescent="0.3">
      <c r="B4" s="217" t="s">
        <v>81</v>
      </c>
      <c r="C4" s="217" t="s">
        <v>87</v>
      </c>
    </row>
    <row r="5" spans="2:12" x14ac:dyDescent="0.25">
      <c r="B5" s="217" t="s">
        <v>82</v>
      </c>
      <c r="C5" s="217" t="s">
        <v>88</v>
      </c>
      <c r="E5" s="266" t="s">
        <v>92</v>
      </c>
      <c r="F5" s="218"/>
      <c r="G5" s="218"/>
      <c r="H5" s="218"/>
      <c r="I5" s="218"/>
      <c r="J5" s="218"/>
      <c r="K5" s="218"/>
      <c r="L5" s="219"/>
    </row>
    <row r="6" spans="2:12" x14ac:dyDescent="0.25">
      <c r="B6" s="217" t="s">
        <v>83</v>
      </c>
      <c r="C6" s="217" t="s">
        <v>298</v>
      </c>
      <c r="E6" s="363" t="s">
        <v>220</v>
      </c>
      <c r="F6" s="364"/>
      <c r="G6" s="364"/>
      <c r="H6" s="364"/>
      <c r="I6" s="364"/>
      <c r="J6" s="364"/>
      <c r="K6" s="364"/>
      <c r="L6" s="365"/>
    </row>
    <row r="7" spans="2:12" ht="15.75" thickBot="1" x14ac:dyDescent="0.3">
      <c r="B7" s="217" t="s">
        <v>84</v>
      </c>
      <c r="C7" s="217" t="s">
        <v>89</v>
      </c>
      <c r="E7" s="224" t="s">
        <v>90</v>
      </c>
      <c r="F7" s="220" t="s">
        <v>83</v>
      </c>
      <c r="G7" s="225" t="s">
        <v>91</v>
      </c>
      <c r="H7" s="361"/>
      <c r="I7" s="362"/>
      <c r="J7" s="366" t="s">
        <v>297</v>
      </c>
      <c r="K7" s="367"/>
      <c r="L7" s="368"/>
    </row>
    <row r="8" spans="2:12" x14ac:dyDescent="0.25">
      <c r="B8" s="217" t="s">
        <v>85</v>
      </c>
      <c r="C8" s="217" t="s">
        <v>298</v>
      </c>
    </row>
    <row r="9" spans="2:12" x14ac:dyDescent="0.25">
      <c r="B9" s="217" t="s">
        <v>86</v>
      </c>
      <c r="C9" s="217" t="s">
        <v>88</v>
      </c>
    </row>
    <row r="12" spans="2:12" x14ac:dyDescent="0.25">
      <c r="C12" s="178"/>
    </row>
  </sheetData>
  <mergeCells count="7">
    <mergeCell ref="H7:I7"/>
    <mergeCell ref="E6:L6"/>
    <mergeCell ref="J7:L7"/>
    <mergeCell ref="E2:L2"/>
    <mergeCell ref="J3:L3"/>
    <mergeCell ref="H3:I3"/>
    <mergeCell ref="E3:G3"/>
  </mergeCells>
  <conditionalFormatting sqref="B2:C9">
    <cfRule type="cellIs" dxfId="2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L12"/>
  <sheetViews>
    <sheetView showGridLines="0" zoomScale="120" zoomScaleNormal="120" workbookViewId="0">
      <selection activeCell="H6" sqref="H6:I6"/>
    </sheetView>
  </sheetViews>
  <sheetFormatPr defaultRowHeight="15" x14ac:dyDescent="0.25"/>
  <cols>
    <col min="1" max="1" width="7.42578125" style="242" customWidth="1"/>
    <col min="2" max="6" width="9.140625" style="242"/>
    <col min="7" max="7" width="19.5703125" style="242" customWidth="1"/>
    <col min="8" max="8" width="9.140625" style="242"/>
    <col min="9" max="9" width="12.85546875" style="242" customWidth="1"/>
    <col min="10" max="16384" width="9.140625" style="242"/>
  </cols>
  <sheetData>
    <row r="1" spans="2:12" ht="15.75" thickBot="1" x14ac:dyDescent="0.3"/>
    <row r="2" spans="2:12" x14ac:dyDescent="0.25">
      <c r="B2" s="216" t="s">
        <v>78</v>
      </c>
      <c r="C2" s="216" t="s">
        <v>79</v>
      </c>
      <c r="E2" s="380" t="s">
        <v>291</v>
      </c>
      <c r="F2" s="381"/>
      <c r="G2" s="381"/>
      <c r="H2" s="381"/>
      <c r="I2" s="381"/>
      <c r="J2" s="381"/>
      <c r="K2" s="381"/>
      <c r="L2" s="382"/>
    </row>
    <row r="3" spans="2:12" ht="15.75" thickBot="1" x14ac:dyDescent="0.3">
      <c r="B3" s="217" t="s">
        <v>80</v>
      </c>
      <c r="C3" s="217" t="s">
        <v>87</v>
      </c>
      <c r="E3" s="377" t="s">
        <v>295</v>
      </c>
      <c r="F3" s="378"/>
      <c r="G3" s="379"/>
      <c r="H3" s="375"/>
      <c r="I3" s="376"/>
      <c r="J3" s="372" t="s">
        <v>299</v>
      </c>
      <c r="K3" s="373"/>
      <c r="L3" s="374"/>
    </row>
    <row r="4" spans="2:12" ht="15.75" thickBot="1" x14ac:dyDescent="0.3">
      <c r="B4" s="217" t="s">
        <v>81</v>
      </c>
      <c r="C4" s="217" t="s">
        <v>87</v>
      </c>
    </row>
    <row r="5" spans="2:12" x14ac:dyDescent="0.25">
      <c r="B5" s="217" t="s">
        <v>82</v>
      </c>
      <c r="C5" s="217" t="s">
        <v>88</v>
      </c>
      <c r="E5" s="380" t="s">
        <v>291</v>
      </c>
      <c r="F5" s="381"/>
      <c r="G5" s="381"/>
      <c r="H5" s="381"/>
      <c r="I5" s="381"/>
      <c r="J5" s="381"/>
      <c r="K5" s="381"/>
      <c r="L5" s="382"/>
    </row>
    <row r="6" spans="2:12" ht="15.75" thickBot="1" x14ac:dyDescent="0.3">
      <c r="B6" s="217" t="s">
        <v>83</v>
      </c>
      <c r="C6" s="217" t="s">
        <v>298</v>
      </c>
      <c r="E6" s="377" t="s">
        <v>294</v>
      </c>
      <c r="F6" s="378"/>
      <c r="G6" s="379"/>
      <c r="H6" s="375"/>
      <c r="I6" s="376"/>
      <c r="J6" s="372" t="s">
        <v>300</v>
      </c>
      <c r="K6" s="373"/>
      <c r="L6" s="374"/>
    </row>
    <row r="7" spans="2:12" x14ac:dyDescent="0.25">
      <c r="B7" s="217" t="s">
        <v>84</v>
      </c>
      <c r="C7" s="217" t="s">
        <v>89</v>
      </c>
    </row>
    <row r="8" spans="2:12" x14ac:dyDescent="0.25">
      <c r="B8" s="217" t="s">
        <v>85</v>
      </c>
      <c r="C8" s="217" t="s">
        <v>298</v>
      </c>
    </row>
    <row r="9" spans="2:12" x14ac:dyDescent="0.25">
      <c r="B9" s="217" t="s">
        <v>86</v>
      </c>
      <c r="C9" s="217" t="s">
        <v>88</v>
      </c>
    </row>
    <row r="12" spans="2:12" x14ac:dyDescent="0.25">
      <c r="C12" s="178"/>
    </row>
  </sheetData>
  <mergeCells count="8">
    <mergeCell ref="E6:G6"/>
    <mergeCell ref="H6:I6"/>
    <mergeCell ref="J6:L6"/>
    <mergeCell ref="E2:L2"/>
    <mergeCell ref="E3:G3"/>
    <mergeCell ref="H3:I3"/>
    <mergeCell ref="J3:L3"/>
    <mergeCell ref="E5:L5"/>
  </mergeCells>
  <conditionalFormatting sqref="B2:C9">
    <cfRule type="cellIs" dxfId="1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L12"/>
  <sheetViews>
    <sheetView showGridLines="0" zoomScale="120" zoomScaleNormal="120" workbookViewId="0">
      <selection activeCell="F6" sqref="F6"/>
    </sheetView>
  </sheetViews>
  <sheetFormatPr defaultRowHeight="15" x14ac:dyDescent="0.25"/>
  <cols>
    <col min="1" max="1" width="7.42578125" style="242" customWidth="1"/>
    <col min="2" max="6" width="9.140625" style="242"/>
    <col min="7" max="7" width="21.5703125" style="242" customWidth="1"/>
    <col min="8" max="8" width="9.140625" style="242"/>
    <col min="9" max="9" width="12.85546875" style="242" customWidth="1"/>
    <col min="10" max="16384" width="9.140625" style="242"/>
  </cols>
  <sheetData>
    <row r="1" spans="2:12" ht="15.75" thickBot="1" x14ac:dyDescent="0.3"/>
    <row r="2" spans="2:12" x14ac:dyDescent="0.25">
      <c r="B2" s="216" t="s">
        <v>78</v>
      </c>
      <c r="C2" s="216" t="s">
        <v>79</v>
      </c>
      <c r="E2" s="386" t="s">
        <v>296</v>
      </c>
      <c r="F2" s="387"/>
      <c r="G2" s="387"/>
      <c r="H2" s="387"/>
      <c r="I2" s="387"/>
      <c r="J2" s="387"/>
      <c r="K2" s="387"/>
      <c r="L2" s="388"/>
    </row>
    <row r="3" spans="2:12" ht="15.75" thickBot="1" x14ac:dyDescent="0.3">
      <c r="B3" s="217" t="s">
        <v>80</v>
      </c>
      <c r="C3" s="217" t="s">
        <v>87</v>
      </c>
      <c r="E3" s="395" t="s">
        <v>301</v>
      </c>
      <c r="F3" s="345"/>
      <c r="G3" s="345"/>
      <c r="H3" s="345"/>
      <c r="I3" s="345"/>
      <c r="J3" s="345"/>
      <c r="K3" s="345"/>
      <c r="L3" s="396"/>
    </row>
    <row r="4" spans="2:12" x14ac:dyDescent="0.25">
      <c r="B4" s="217" t="s">
        <v>81</v>
      </c>
      <c r="C4" s="217" t="s">
        <v>87</v>
      </c>
      <c r="E4" s="397" t="s">
        <v>303</v>
      </c>
      <c r="F4" s="398"/>
      <c r="G4" s="399"/>
      <c r="H4" s="400" t="s">
        <v>302</v>
      </c>
      <c r="I4" s="401"/>
      <c r="J4" s="401"/>
      <c r="K4" s="401"/>
      <c r="L4" s="402"/>
    </row>
    <row r="5" spans="2:12" x14ac:dyDescent="0.25">
      <c r="B5" s="217" t="s">
        <v>82</v>
      </c>
      <c r="C5" s="217" t="s">
        <v>88</v>
      </c>
      <c r="E5" s="223" t="s">
        <v>90</v>
      </c>
      <c r="F5" s="403" t="s">
        <v>81</v>
      </c>
      <c r="G5" s="404"/>
      <c r="H5" s="405"/>
      <c r="I5" s="406"/>
      <c r="J5" s="406"/>
      <c r="K5" s="406"/>
      <c r="L5" s="404"/>
    </row>
    <row r="6" spans="2:12" ht="15.75" thickBot="1" x14ac:dyDescent="0.3">
      <c r="B6" s="217" t="s">
        <v>83</v>
      </c>
      <c r="C6" s="217" t="s">
        <v>298</v>
      </c>
      <c r="E6" s="224" t="s">
        <v>91</v>
      </c>
      <c r="F6" s="221"/>
      <c r="G6" s="222" t="s">
        <v>315</v>
      </c>
      <c r="H6" s="383" t="s">
        <v>316</v>
      </c>
      <c r="I6" s="384"/>
      <c r="J6" s="384"/>
      <c r="K6" s="384"/>
      <c r="L6" s="385"/>
    </row>
    <row r="7" spans="2:12" ht="15.75" thickBot="1" x14ac:dyDescent="0.3">
      <c r="B7" s="217" t="s">
        <v>84</v>
      </c>
      <c r="C7" s="217" t="s">
        <v>89</v>
      </c>
    </row>
    <row r="8" spans="2:12" x14ac:dyDescent="0.25">
      <c r="B8" s="217" t="s">
        <v>85</v>
      </c>
      <c r="C8" s="217" t="s">
        <v>298</v>
      </c>
      <c r="E8" s="386" t="s">
        <v>296</v>
      </c>
      <c r="F8" s="387"/>
      <c r="G8" s="387"/>
      <c r="H8" s="387"/>
      <c r="I8" s="387"/>
      <c r="J8" s="387"/>
      <c r="K8" s="387"/>
      <c r="L8" s="388"/>
    </row>
    <row r="9" spans="2:12" x14ac:dyDescent="0.25">
      <c r="B9" s="217" t="s">
        <v>86</v>
      </c>
      <c r="C9" s="217" t="s">
        <v>88</v>
      </c>
      <c r="E9" s="389" t="s">
        <v>301</v>
      </c>
      <c r="F9" s="346"/>
      <c r="G9" s="346"/>
      <c r="H9" s="346"/>
      <c r="I9" s="346"/>
      <c r="J9" s="346"/>
      <c r="K9" s="346"/>
      <c r="L9" s="390"/>
    </row>
    <row r="10" spans="2:12" ht="15.75" thickBot="1" x14ac:dyDescent="0.3">
      <c r="E10" s="224" t="s">
        <v>78</v>
      </c>
      <c r="F10" s="243" t="s">
        <v>84</v>
      </c>
      <c r="G10" s="225" t="s">
        <v>79</v>
      </c>
      <c r="H10" s="361"/>
      <c r="I10" s="361"/>
      <c r="J10" s="361"/>
      <c r="K10" s="361"/>
      <c r="L10" s="391"/>
    </row>
    <row r="11" spans="2:12" ht="15.75" thickBot="1" x14ac:dyDescent="0.3">
      <c r="H11" s="392" t="s">
        <v>317</v>
      </c>
      <c r="I11" s="393"/>
      <c r="J11" s="393"/>
      <c r="K11" s="393"/>
      <c r="L11" s="394"/>
    </row>
    <row r="12" spans="2:12" x14ac:dyDescent="0.25">
      <c r="C12" s="178"/>
    </row>
  </sheetData>
  <mergeCells count="11">
    <mergeCell ref="E2:L2"/>
    <mergeCell ref="E3:L3"/>
    <mergeCell ref="E4:G4"/>
    <mergeCell ref="H4:L4"/>
    <mergeCell ref="F5:G5"/>
    <mergeCell ref="H5:L5"/>
    <mergeCell ref="H6:L6"/>
    <mergeCell ref="E8:L8"/>
    <mergeCell ref="E9:L9"/>
    <mergeCell ref="H10:L10"/>
    <mergeCell ref="H11:L11"/>
  </mergeCells>
  <conditionalFormatting sqref="B2:C9">
    <cfRule type="cellIs" dxfId="0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19"/>
  <sheetViews>
    <sheetView showGridLines="0" zoomScale="130" zoomScaleNormal="130" workbookViewId="0">
      <selection activeCell="C5" sqref="C5:F7"/>
    </sheetView>
  </sheetViews>
  <sheetFormatPr defaultRowHeight="15" x14ac:dyDescent="0.25"/>
  <cols>
    <col min="1" max="1" width="3.5703125" style="113" customWidth="1"/>
    <col min="2" max="2" width="16" style="113" customWidth="1"/>
    <col min="3" max="3" width="30.28515625" style="113" customWidth="1"/>
    <col min="4" max="4" width="5.42578125" style="113" bestFit="1" customWidth="1"/>
    <col min="5" max="5" width="11" style="113" bestFit="1" customWidth="1"/>
    <col min="6" max="6" width="13.85546875" style="113" bestFit="1" customWidth="1"/>
    <col min="7" max="7" width="11" style="113" bestFit="1" customWidth="1"/>
    <col min="8" max="18" width="9.140625" style="113"/>
    <col min="19" max="19" width="0" style="113" hidden="1" customWidth="1"/>
    <col min="20" max="16384" width="9.140625" style="113"/>
  </cols>
  <sheetData>
    <row r="1" spans="1:19" ht="15" customHeight="1" x14ac:dyDescent="0.25">
      <c r="S1" s="113" t="str">
        <f>INDEX($B$12:$I$19,MATCH($C$4,$I$12:$I$19,0),2)</f>
        <v>Junta em S</v>
      </c>
    </row>
    <row r="2" spans="1:19" ht="15" customHeight="1" x14ac:dyDescent="0.25">
      <c r="A2" s="113" t="s">
        <v>169</v>
      </c>
      <c r="B2" s="113" t="s">
        <v>170</v>
      </c>
      <c r="S2" s="113">
        <f>INDEX($B$12:$I$19,MATCH($C$4,$I$12:$I$19,0),4)</f>
        <v>6.6</v>
      </c>
    </row>
    <row r="3" spans="1:19" ht="15" customHeight="1" x14ac:dyDescent="0.25">
      <c r="S3" s="113">
        <f>INDEX($B$12:$I$19,MATCH($C$4,$I$12:$I$19,0),3)</f>
        <v>89</v>
      </c>
    </row>
    <row r="4" spans="1:19" ht="21" x14ac:dyDescent="0.35">
      <c r="B4" s="114" t="s">
        <v>171</v>
      </c>
      <c r="C4" s="408" t="s">
        <v>172</v>
      </c>
      <c r="D4" s="409"/>
      <c r="E4" s="409"/>
      <c r="F4" s="409"/>
    </row>
    <row r="5" spans="1:19" ht="21" x14ac:dyDescent="0.35">
      <c r="B5" s="114" t="s">
        <v>114</v>
      </c>
      <c r="C5" s="407"/>
      <c r="D5" s="407"/>
      <c r="E5" s="407"/>
      <c r="F5" s="407"/>
    </row>
    <row r="6" spans="1:19" ht="21" x14ac:dyDescent="0.35">
      <c r="B6" s="114" t="s">
        <v>174</v>
      </c>
      <c r="C6" s="407"/>
      <c r="D6" s="407"/>
      <c r="E6" s="407"/>
      <c r="F6" s="407"/>
    </row>
    <row r="7" spans="1:19" ht="21" x14ac:dyDescent="0.35">
      <c r="B7" s="114" t="s">
        <v>175</v>
      </c>
      <c r="C7" s="407"/>
      <c r="D7" s="407"/>
      <c r="E7" s="407"/>
      <c r="F7" s="407"/>
    </row>
    <row r="8" spans="1:19" x14ac:dyDescent="0.25">
      <c r="B8" s="114"/>
    </row>
    <row r="10" spans="1:19" ht="15.75" x14ac:dyDescent="0.25">
      <c r="B10" s="115" t="s">
        <v>176</v>
      </c>
    </row>
    <row r="11" spans="1:19" ht="33" customHeight="1" thickBot="1" x14ac:dyDescent="0.3">
      <c r="B11" s="116" t="s">
        <v>177</v>
      </c>
      <c r="C11" s="117" t="s">
        <v>114</v>
      </c>
      <c r="D11" s="118" t="s">
        <v>178</v>
      </c>
      <c r="E11" s="117" t="s">
        <v>174</v>
      </c>
      <c r="F11" s="118" t="s">
        <v>179</v>
      </c>
      <c r="G11" s="117" t="s">
        <v>180</v>
      </c>
      <c r="H11" s="119" t="s">
        <v>181</v>
      </c>
      <c r="I11" s="117" t="s">
        <v>18</v>
      </c>
    </row>
    <row r="12" spans="1:19" ht="15" customHeight="1" thickTop="1" x14ac:dyDescent="0.25">
      <c r="B12" s="120">
        <v>1</v>
      </c>
      <c r="C12" s="121" t="s">
        <v>182</v>
      </c>
      <c r="D12" s="122">
        <v>77</v>
      </c>
      <c r="E12" s="123">
        <v>1.57</v>
      </c>
      <c r="F12" s="124">
        <f t="shared" ref="F12:F19" si="0">D12*E12</f>
        <v>120.89</v>
      </c>
      <c r="G12" s="123">
        <v>2.95</v>
      </c>
      <c r="H12" s="125">
        <f t="shared" ref="H12:H19" si="1">G12/E12-1</f>
        <v>0.87898089171974525</v>
      </c>
      <c r="I12" s="126" t="s">
        <v>183</v>
      </c>
    </row>
    <row r="13" spans="1:19" ht="15" customHeight="1" x14ac:dyDescent="0.25">
      <c r="B13" s="127">
        <v>2</v>
      </c>
      <c r="C13" s="128" t="s">
        <v>184</v>
      </c>
      <c r="D13" s="129">
        <v>34</v>
      </c>
      <c r="E13" s="130">
        <v>3.78</v>
      </c>
      <c r="F13" s="131">
        <f t="shared" si="0"/>
        <v>128.51999999999998</v>
      </c>
      <c r="G13" s="130">
        <v>5.9</v>
      </c>
      <c r="H13" s="132">
        <f t="shared" si="1"/>
        <v>0.56084656084656093</v>
      </c>
      <c r="I13" s="133" t="s">
        <v>185</v>
      </c>
    </row>
    <row r="14" spans="1:19" ht="15" customHeight="1" x14ac:dyDescent="0.25">
      <c r="B14" s="127">
        <v>2</v>
      </c>
      <c r="C14" s="128" t="s">
        <v>186</v>
      </c>
      <c r="D14" s="129">
        <v>29</v>
      </c>
      <c r="E14" s="130">
        <v>10.47</v>
      </c>
      <c r="F14" s="131">
        <f t="shared" si="0"/>
        <v>303.63</v>
      </c>
      <c r="G14" s="130">
        <v>17.96</v>
      </c>
      <c r="H14" s="132">
        <f t="shared" si="1"/>
        <v>0.71537726838586435</v>
      </c>
      <c r="I14" s="133" t="s">
        <v>187</v>
      </c>
    </row>
    <row r="15" spans="1:19" ht="15" customHeight="1" x14ac:dyDescent="0.25">
      <c r="B15" s="127">
        <v>3</v>
      </c>
      <c r="C15" s="128" t="s">
        <v>188</v>
      </c>
      <c r="D15" s="129">
        <v>89</v>
      </c>
      <c r="E15" s="130">
        <v>6.6</v>
      </c>
      <c r="F15" s="131">
        <f t="shared" si="0"/>
        <v>587.4</v>
      </c>
      <c r="G15" s="130">
        <v>9.9499999999999993</v>
      </c>
      <c r="H15" s="132">
        <f t="shared" si="1"/>
        <v>0.50757575757575757</v>
      </c>
      <c r="I15" s="133" t="s">
        <v>172</v>
      </c>
    </row>
    <row r="16" spans="1:19" ht="15" customHeight="1" x14ac:dyDescent="0.25">
      <c r="B16" s="127">
        <v>3</v>
      </c>
      <c r="C16" s="128" t="s">
        <v>189</v>
      </c>
      <c r="D16" s="129">
        <v>23</v>
      </c>
      <c r="E16" s="130">
        <v>15.24</v>
      </c>
      <c r="F16" s="131">
        <f t="shared" si="0"/>
        <v>350.52</v>
      </c>
      <c r="G16" s="130">
        <v>19.8</v>
      </c>
      <c r="H16" s="132">
        <f t="shared" si="1"/>
        <v>0.29921259842519699</v>
      </c>
      <c r="I16" s="133" t="s">
        <v>190</v>
      </c>
    </row>
    <row r="17" spans="2:9" ht="15" customHeight="1" x14ac:dyDescent="0.25">
      <c r="B17" s="127">
        <v>4</v>
      </c>
      <c r="C17" s="128" t="s">
        <v>191</v>
      </c>
      <c r="D17" s="129">
        <v>57</v>
      </c>
      <c r="E17" s="130">
        <v>4.01</v>
      </c>
      <c r="F17" s="131">
        <f t="shared" si="0"/>
        <v>228.57</v>
      </c>
      <c r="G17" s="130">
        <v>6.95</v>
      </c>
      <c r="H17" s="132">
        <f t="shared" si="1"/>
        <v>0.73316708229426442</v>
      </c>
      <c r="I17" s="133" t="s">
        <v>192</v>
      </c>
    </row>
    <row r="18" spans="2:9" ht="15" customHeight="1" x14ac:dyDescent="0.25">
      <c r="B18" s="127">
        <v>4</v>
      </c>
      <c r="C18" s="128" t="s">
        <v>193</v>
      </c>
      <c r="D18" s="129">
        <v>90</v>
      </c>
      <c r="E18" s="130">
        <v>19</v>
      </c>
      <c r="F18" s="131">
        <f t="shared" si="0"/>
        <v>1710</v>
      </c>
      <c r="G18" s="130">
        <v>27.88</v>
      </c>
      <c r="H18" s="132">
        <f t="shared" si="1"/>
        <v>0.46736842105263143</v>
      </c>
      <c r="I18" s="133" t="s">
        <v>194</v>
      </c>
    </row>
    <row r="19" spans="2:9" ht="15" customHeight="1" x14ac:dyDescent="0.25">
      <c r="B19" s="134">
        <v>5</v>
      </c>
      <c r="C19" s="135" t="s">
        <v>195</v>
      </c>
      <c r="D19" s="136">
        <v>93</v>
      </c>
      <c r="E19" s="137">
        <v>0.1</v>
      </c>
      <c r="F19" s="138">
        <f t="shared" si="0"/>
        <v>9.3000000000000007</v>
      </c>
      <c r="G19" s="137">
        <v>0.24</v>
      </c>
      <c r="H19" s="139">
        <f t="shared" si="1"/>
        <v>1.4</v>
      </c>
      <c r="I19" s="140" t="s">
        <v>196</v>
      </c>
    </row>
  </sheetData>
  <mergeCells count="4">
    <mergeCell ref="C5:F5"/>
    <mergeCell ref="C6:F6"/>
    <mergeCell ref="C7:F7"/>
    <mergeCell ref="C4:F4"/>
  </mergeCells>
  <dataValidations count="1">
    <dataValidation type="list" allowBlank="1" showInputMessage="1" showErrorMessage="1" sqref="C4">
      <formula1>$I$12:$I$19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9"/>
  <sheetViews>
    <sheetView showGridLines="0" zoomScale="175" zoomScaleNormal="175" workbookViewId="0">
      <selection activeCell="F4" sqref="F4:F5"/>
    </sheetView>
  </sheetViews>
  <sheetFormatPr defaultRowHeight="15" x14ac:dyDescent="0.25"/>
  <cols>
    <col min="1" max="1" width="8" style="196" bestFit="1" customWidth="1"/>
    <col min="2" max="2" width="9.28515625" style="196" bestFit="1" customWidth="1"/>
    <col min="3" max="3" width="9.7109375" style="196" bestFit="1" customWidth="1"/>
    <col min="4" max="4" width="3.5703125" style="196" customWidth="1"/>
    <col min="5" max="5" width="14.140625" style="196" bestFit="1" customWidth="1"/>
    <col min="6" max="6" width="9.7109375" style="196" bestFit="1" customWidth="1"/>
    <col min="7" max="16384" width="9.140625" style="196"/>
  </cols>
  <sheetData>
    <row r="1" spans="1:6" ht="15.75" x14ac:dyDescent="0.25">
      <c r="A1" s="197" t="s">
        <v>78</v>
      </c>
      <c r="B1" s="197" t="s">
        <v>231</v>
      </c>
      <c r="C1" s="197" t="s">
        <v>232</v>
      </c>
      <c r="E1" s="198" t="s">
        <v>233</v>
      </c>
      <c r="F1" s="199"/>
    </row>
    <row r="2" spans="1:6" x14ac:dyDescent="0.25">
      <c r="A2" s="200" t="s">
        <v>234</v>
      </c>
      <c r="B2" s="200" t="s">
        <v>235</v>
      </c>
      <c r="C2" s="201" t="s">
        <v>236</v>
      </c>
    </row>
    <row r="3" spans="1:6" x14ac:dyDescent="0.25">
      <c r="A3" s="200" t="s">
        <v>237</v>
      </c>
      <c r="B3" s="200" t="s">
        <v>238</v>
      </c>
      <c r="C3" s="201" t="s">
        <v>239</v>
      </c>
      <c r="E3" s="202" t="s">
        <v>78</v>
      </c>
      <c r="F3" s="203" t="s">
        <v>240</v>
      </c>
    </row>
    <row r="4" spans="1:6" x14ac:dyDescent="0.25">
      <c r="A4" s="200" t="s">
        <v>241</v>
      </c>
      <c r="B4" s="200" t="s">
        <v>242</v>
      </c>
      <c r="C4" s="201" t="s">
        <v>243</v>
      </c>
      <c r="E4" s="202" t="s">
        <v>231</v>
      </c>
      <c r="F4" s="203"/>
    </row>
    <row r="5" spans="1:6" x14ac:dyDescent="0.25">
      <c r="A5" s="200" t="s">
        <v>244</v>
      </c>
      <c r="B5" s="200" t="s">
        <v>245</v>
      </c>
      <c r="C5" s="201" t="s">
        <v>246</v>
      </c>
      <c r="E5" s="202" t="s">
        <v>232</v>
      </c>
      <c r="F5" s="203"/>
    </row>
    <row r="6" spans="1:6" x14ac:dyDescent="0.25">
      <c r="A6" s="200" t="s">
        <v>247</v>
      </c>
      <c r="B6" s="200" t="s">
        <v>248</v>
      </c>
      <c r="C6" s="201" t="s">
        <v>249</v>
      </c>
    </row>
    <row r="7" spans="1:6" x14ac:dyDescent="0.25">
      <c r="A7" s="200" t="s">
        <v>240</v>
      </c>
      <c r="B7" s="200" t="s">
        <v>250</v>
      </c>
      <c r="C7" s="201" t="s">
        <v>251</v>
      </c>
    </row>
    <row r="8" spans="1:6" x14ac:dyDescent="0.25">
      <c r="A8" s="200" t="s">
        <v>252</v>
      </c>
      <c r="B8" s="200" t="s">
        <v>253</v>
      </c>
      <c r="C8" s="201" t="s">
        <v>254</v>
      </c>
    </row>
    <row r="9" spans="1:6" x14ac:dyDescent="0.25">
      <c r="A9" s="200" t="s">
        <v>255</v>
      </c>
      <c r="B9" s="200" t="s">
        <v>256</v>
      </c>
      <c r="C9" s="201" t="s">
        <v>257</v>
      </c>
    </row>
  </sheetData>
  <dataValidations count="1">
    <dataValidation type="list" allowBlank="1" showInputMessage="1" showErrorMessage="1" sqref="F3">
      <formula1>$A$2:$A$9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11"/>
  <sheetViews>
    <sheetView showGridLines="0" zoomScale="190" zoomScaleNormal="190" workbookViewId="0">
      <selection activeCell="B12" sqref="B12"/>
    </sheetView>
  </sheetViews>
  <sheetFormatPr defaultRowHeight="15" x14ac:dyDescent="0.25"/>
  <cols>
    <col min="1" max="1" width="12.28515625" style="193" customWidth="1"/>
    <col min="2" max="2" width="13" style="193" customWidth="1"/>
    <col min="3" max="16384" width="9.140625" style="193"/>
  </cols>
  <sheetData>
    <row r="1" spans="1:4" x14ac:dyDescent="0.25">
      <c r="A1" s="239" t="s">
        <v>258</v>
      </c>
      <c r="B1" s="240" t="s">
        <v>259</v>
      </c>
    </row>
    <row r="2" spans="1:4" x14ac:dyDescent="0.25">
      <c r="A2" s="232" t="s">
        <v>306</v>
      </c>
      <c r="B2" s="233" t="s">
        <v>260</v>
      </c>
    </row>
    <row r="3" spans="1:4" x14ac:dyDescent="0.25">
      <c r="A3" s="232" t="s">
        <v>88</v>
      </c>
      <c r="B3" s="233" t="s">
        <v>261</v>
      </c>
    </row>
    <row r="4" spans="1:4" x14ac:dyDescent="0.25">
      <c r="A4" s="232" t="s">
        <v>307</v>
      </c>
      <c r="B4" s="233" t="s">
        <v>262</v>
      </c>
    </row>
    <row r="5" spans="1:4" ht="15.75" thickBot="1" x14ac:dyDescent="0.3">
      <c r="A5" s="234" t="s">
        <v>308</v>
      </c>
      <c r="B5" s="235" t="s">
        <v>263</v>
      </c>
    </row>
    <row r="6" spans="1:4" ht="15.75" thickBot="1" x14ac:dyDescent="0.3"/>
    <row r="7" spans="1:4" ht="15.75" thickBot="1" x14ac:dyDescent="0.3">
      <c r="A7" s="241" t="s">
        <v>258</v>
      </c>
      <c r="B7" s="236">
        <v>2</v>
      </c>
    </row>
    <row r="8" spans="1:4" ht="15.75" thickBot="1" x14ac:dyDescent="0.3">
      <c r="A8" s="237"/>
      <c r="B8" s="410" t="s">
        <v>309</v>
      </c>
      <c r="C8" s="411"/>
      <c r="D8" s="412"/>
    </row>
    <row r="9" spans="1:4" ht="15.75" thickBot="1" x14ac:dyDescent="0.3">
      <c r="A9" s="204"/>
      <c r="B9" s="204"/>
    </row>
    <row r="10" spans="1:4" ht="15.75" thickBot="1" x14ac:dyDescent="0.3">
      <c r="A10" s="241" t="s">
        <v>259</v>
      </c>
      <c r="B10" s="238">
        <v>3</v>
      </c>
    </row>
    <row r="11" spans="1:4" ht="15.75" thickBot="1" x14ac:dyDescent="0.3">
      <c r="A11" s="237"/>
      <c r="B11" s="413" t="s">
        <v>356</v>
      </c>
      <c r="C11" s="411"/>
      <c r="D11" s="412"/>
    </row>
  </sheetData>
  <mergeCells count="2">
    <mergeCell ref="B8:D8"/>
    <mergeCell ref="B11:D11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0"/>
  <sheetViews>
    <sheetView showGridLines="0" zoomScale="115" zoomScaleNormal="115" workbookViewId="0">
      <selection activeCell="Q16" sqref="Q16"/>
    </sheetView>
  </sheetViews>
  <sheetFormatPr defaultRowHeight="15" x14ac:dyDescent="0.25"/>
  <cols>
    <col min="1" max="1" width="31.28515625" style="193" bestFit="1" customWidth="1"/>
    <col min="2" max="2" width="13.85546875" style="193" bestFit="1" customWidth="1"/>
    <col min="3" max="3" width="6.140625" style="193" bestFit="1" customWidth="1"/>
    <col min="4" max="4" width="6.42578125" style="193" bestFit="1" customWidth="1"/>
    <col min="5" max="5" width="15.42578125" style="193" customWidth="1"/>
    <col min="6" max="6" width="13.85546875" style="193" bestFit="1" customWidth="1"/>
    <col min="7" max="7" width="4.140625" style="193" customWidth="1"/>
    <col min="8" max="8" width="2" style="193" bestFit="1" customWidth="1"/>
    <col min="9" max="9" width="10" style="193" bestFit="1" customWidth="1"/>
    <col min="10" max="10" width="4.5703125" style="193" bestFit="1" customWidth="1"/>
    <col min="11" max="11" width="4.28515625" style="193" bestFit="1" customWidth="1"/>
    <col min="12" max="16384" width="9.140625" style="193"/>
  </cols>
  <sheetData>
    <row r="1" spans="1:10" s="207" customFormat="1" ht="15.75" x14ac:dyDescent="0.25">
      <c r="A1" s="205" t="s">
        <v>264</v>
      </c>
      <c r="B1" s="205" t="s">
        <v>265</v>
      </c>
      <c r="C1" s="205" t="s">
        <v>266</v>
      </c>
      <c r="D1" s="206" t="s">
        <v>267</v>
      </c>
      <c r="E1" s="206" t="s">
        <v>268</v>
      </c>
      <c r="F1" s="206" t="s">
        <v>269</v>
      </c>
      <c r="H1" s="414" t="s">
        <v>270</v>
      </c>
      <c r="I1" s="414"/>
      <c r="J1" s="414"/>
    </row>
    <row r="2" spans="1:10" ht="15.75" x14ac:dyDescent="0.25">
      <c r="A2" s="208" t="s">
        <v>271</v>
      </c>
      <c r="B2" s="209">
        <v>29</v>
      </c>
      <c r="C2" s="210">
        <v>5</v>
      </c>
      <c r="D2" s="211">
        <v>1</v>
      </c>
      <c r="E2" s="253"/>
      <c r="F2" s="209">
        <f>B2*C2-E2</f>
        <v>145</v>
      </c>
      <c r="H2" s="212">
        <v>1</v>
      </c>
      <c r="I2" s="213" t="s">
        <v>272</v>
      </c>
      <c r="J2" s="214">
        <v>0.1</v>
      </c>
    </row>
    <row r="3" spans="1:10" ht="15.75" x14ac:dyDescent="0.25">
      <c r="A3" s="208" t="s">
        <v>273</v>
      </c>
      <c r="B3" s="209">
        <v>1350</v>
      </c>
      <c r="C3" s="210">
        <v>2</v>
      </c>
      <c r="D3" s="211">
        <v>2</v>
      </c>
      <c r="E3" s="253"/>
      <c r="F3" s="209">
        <f t="shared" ref="F3:F19" si="0">B3*C3-E3</f>
        <v>2700</v>
      </c>
      <c r="H3" s="212">
        <v>2</v>
      </c>
      <c r="I3" s="213" t="s">
        <v>274</v>
      </c>
      <c r="J3" s="214">
        <v>0</v>
      </c>
    </row>
    <row r="4" spans="1:10" ht="15.75" x14ac:dyDescent="0.25">
      <c r="A4" s="208" t="s">
        <v>275</v>
      </c>
      <c r="B4" s="209">
        <v>340</v>
      </c>
      <c r="C4" s="210">
        <v>6</v>
      </c>
      <c r="D4" s="211">
        <v>2</v>
      </c>
      <c r="E4" s="253"/>
      <c r="F4" s="209">
        <f t="shared" si="0"/>
        <v>2040</v>
      </c>
    </row>
    <row r="5" spans="1:10" ht="15.75" x14ac:dyDescent="0.25">
      <c r="A5" s="208" t="s">
        <v>276</v>
      </c>
      <c r="B5" s="209">
        <v>429</v>
      </c>
      <c r="C5" s="210">
        <v>1</v>
      </c>
      <c r="D5" s="211">
        <v>1</v>
      </c>
      <c r="E5" s="253"/>
      <c r="F5" s="209">
        <f t="shared" si="0"/>
        <v>429</v>
      </c>
    </row>
    <row r="6" spans="1:10" ht="15.75" x14ac:dyDescent="0.25">
      <c r="A6" s="208" t="s">
        <v>277</v>
      </c>
      <c r="B6" s="209">
        <v>722</v>
      </c>
      <c r="C6" s="210">
        <v>4</v>
      </c>
      <c r="D6" s="211">
        <v>2</v>
      </c>
      <c r="E6" s="253"/>
      <c r="F6" s="209">
        <f t="shared" si="0"/>
        <v>2888</v>
      </c>
    </row>
    <row r="7" spans="1:10" ht="15.75" x14ac:dyDescent="0.25">
      <c r="A7" s="208" t="s">
        <v>278</v>
      </c>
      <c r="B7" s="209">
        <v>544</v>
      </c>
      <c r="C7" s="210">
        <v>5</v>
      </c>
      <c r="D7" s="211">
        <v>1</v>
      </c>
      <c r="E7" s="253"/>
      <c r="F7" s="209">
        <f t="shared" si="0"/>
        <v>2720</v>
      </c>
    </row>
    <row r="8" spans="1:10" ht="15.75" x14ac:dyDescent="0.25">
      <c r="A8" s="208" t="s">
        <v>279</v>
      </c>
      <c r="B8" s="209">
        <v>1.99</v>
      </c>
      <c r="C8" s="210">
        <v>9</v>
      </c>
      <c r="D8" s="211">
        <v>2</v>
      </c>
      <c r="E8" s="253"/>
      <c r="F8" s="209">
        <f t="shared" si="0"/>
        <v>17.91</v>
      </c>
    </row>
    <row r="9" spans="1:10" ht="15.75" x14ac:dyDescent="0.25">
      <c r="A9" s="208" t="s">
        <v>280</v>
      </c>
      <c r="B9" s="209">
        <v>334</v>
      </c>
      <c r="C9" s="210">
        <v>8</v>
      </c>
      <c r="D9" s="211">
        <v>1</v>
      </c>
      <c r="E9" s="253"/>
      <c r="F9" s="209">
        <f t="shared" si="0"/>
        <v>2672</v>
      </c>
    </row>
    <row r="10" spans="1:10" ht="15.75" x14ac:dyDescent="0.25">
      <c r="A10" s="208" t="s">
        <v>281</v>
      </c>
      <c r="B10" s="209">
        <v>250</v>
      </c>
      <c r="C10" s="210">
        <v>3</v>
      </c>
      <c r="D10" s="211">
        <v>2</v>
      </c>
      <c r="E10" s="253"/>
      <c r="F10" s="209">
        <f t="shared" si="0"/>
        <v>750</v>
      </c>
    </row>
    <row r="11" spans="1:10" ht="15.75" x14ac:dyDescent="0.25">
      <c r="A11" s="208" t="s">
        <v>282</v>
      </c>
      <c r="B11" s="209">
        <v>136</v>
      </c>
      <c r="C11" s="210">
        <v>2</v>
      </c>
      <c r="D11" s="211">
        <v>1</v>
      </c>
      <c r="E11" s="253"/>
      <c r="F11" s="209">
        <f t="shared" si="0"/>
        <v>272</v>
      </c>
    </row>
    <row r="12" spans="1:10" ht="15.75" x14ac:dyDescent="0.25">
      <c r="A12" s="208" t="s">
        <v>283</v>
      </c>
      <c r="B12" s="209">
        <v>100</v>
      </c>
      <c r="C12" s="210">
        <v>5</v>
      </c>
      <c r="D12" s="211">
        <v>1</v>
      </c>
      <c r="E12" s="253"/>
      <c r="F12" s="209">
        <f t="shared" si="0"/>
        <v>500</v>
      </c>
    </row>
    <row r="13" spans="1:10" ht="15.75" x14ac:dyDescent="0.25">
      <c r="A13" s="208" t="s">
        <v>284</v>
      </c>
      <c r="B13" s="209">
        <v>37</v>
      </c>
      <c r="C13" s="210">
        <v>6</v>
      </c>
      <c r="D13" s="211">
        <v>1</v>
      </c>
      <c r="E13" s="253"/>
      <c r="F13" s="209">
        <f t="shared" si="0"/>
        <v>222</v>
      </c>
    </row>
    <row r="14" spans="1:10" ht="15.75" x14ac:dyDescent="0.25">
      <c r="A14" s="208" t="s">
        <v>285</v>
      </c>
      <c r="B14" s="209">
        <v>450</v>
      </c>
      <c r="C14" s="210">
        <v>3</v>
      </c>
      <c r="D14" s="211">
        <v>1</v>
      </c>
      <c r="E14" s="253"/>
      <c r="F14" s="209">
        <f t="shared" si="0"/>
        <v>1350</v>
      </c>
    </row>
    <row r="15" spans="1:10" ht="15.75" x14ac:dyDescent="0.25">
      <c r="A15" s="208" t="s">
        <v>286</v>
      </c>
      <c r="B15" s="209">
        <v>400</v>
      </c>
      <c r="C15" s="210">
        <v>1</v>
      </c>
      <c r="D15" s="211">
        <v>2</v>
      </c>
      <c r="E15" s="253"/>
      <c r="F15" s="209">
        <f t="shared" si="0"/>
        <v>400</v>
      </c>
    </row>
    <row r="16" spans="1:10" ht="15.75" x14ac:dyDescent="0.25">
      <c r="A16" s="208" t="s">
        <v>287</v>
      </c>
      <c r="B16" s="209">
        <v>63</v>
      </c>
      <c r="C16" s="210">
        <v>1</v>
      </c>
      <c r="D16" s="211">
        <v>2</v>
      </c>
      <c r="E16" s="253"/>
      <c r="F16" s="209">
        <f t="shared" si="0"/>
        <v>63</v>
      </c>
    </row>
    <row r="17" spans="1:6" ht="15.75" x14ac:dyDescent="0.25">
      <c r="A17" s="208" t="s">
        <v>288</v>
      </c>
      <c r="B17" s="209">
        <v>300</v>
      </c>
      <c r="C17" s="210">
        <v>5</v>
      </c>
      <c r="D17" s="211">
        <v>1</v>
      </c>
      <c r="E17" s="253"/>
      <c r="F17" s="209">
        <f t="shared" si="0"/>
        <v>1500</v>
      </c>
    </row>
    <row r="18" spans="1:6" ht="15.75" x14ac:dyDescent="0.25">
      <c r="A18" s="208" t="s">
        <v>289</v>
      </c>
      <c r="B18" s="209">
        <v>1600</v>
      </c>
      <c r="C18" s="210">
        <v>2</v>
      </c>
      <c r="D18" s="211">
        <v>2</v>
      </c>
      <c r="E18" s="253"/>
      <c r="F18" s="209">
        <f t="shared" si="0"/>
        <v>3200</v>
      </c>
    </row>
    <row r="19" spans="1:6" ht="15.75" x14ac:dyDescent="0.25">
      <c r="A19" s="208" t="s">
        <v>290</v>
      </c>
      <c r="B19" s="209">
        <v>30</v>
      </c>
      <c r="C19" s="210">
        <v>12</v>
      </c>
      <c r="D19" s="211">
        <v>1</v>
      </c>
      <c r="E19" s="253"/>
      <c r="F19" s="209">
        <f t="shared" si="0"/>
        <v>360</v>
      </c>
    </row>
    <row r="20" spans="1:6" ht="15.75" x14ac:dyDescent="0.25">
      <c r="E20" s="205" t="s">
        <v>269</v>
      </c>
      <c r="F20" s="215">
        <f>SUM(F2:F19)</f>
        <v>22228.91</v>
      </c>
    </row>
  </sheetData>
  <mergeCells count="1">
    <mergeCell ref="H1:J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24</vt:i4>
      </vt:variant>
    </vt:vector>
  </HeadingPairs>
  <TitlesOfParts>
    <vt:vector size="24" baseType="lpstr">
      <vt:lpstr>Formatacao1</vt:lpstr>
      <vt:lpstr>Formatacao2</vt:lpstr>
      <vt:lpstr>Formatacao3</vt:lpstr>
      <vt:lpstr>Indireto</vt:lpstr>
      <vt:lpstr>Indireto1</vt:lpstr>
      <vt:lpstr>Indireto2</vt:lpstr>
      <vt:lpstr>Indireto3</vt:lpstr>
      <vt:lpstr>Indireto4</vt:lpstr>
      <vt:lpstr>Indireto5</vt:lpstr>
      <vt:lpstr>Desloc</vt:lpstr>
      <vt:lpstr>Desloc Ex1</vt:lpstr>
      <vt:lpstr>Desloc1</vt:lpstr>
      <vt:lpstr>Desloc2</vt:lpstr>
      <vt:lpstr>Desloc3</vt:lpstr>
      <vt:lpstr>Função CORRESP</vt:lpstr>
      <vt:lpstr>Corresp</vt:lpstr>
      <vt:lpstr>Função ÍNDICE 01</vt:lpstr>
      <vt:lpstr>Corresp &amp; Indice (1)</vt:lpstr>
      <vt:lpstr>Corresp &amp; Indice (2)</vt:lpstr>
      <vt:lpstr>Corresp &amp; Indice (3)</vt:lpstr>
      <vt:lpstr>Indice e Corresp</vt:lpstr>
      <vt:lpstr>Função ÍNDICE 02</vt:lpstr>
      <vt:lpstr>Função ESCOLHER 01</vt:lpstr>
      <vt:lpstr>Função ESCOLHER 02</vt:lpstr>
    </vt:vector>
  </TitlesOfParts>
  <Company>Senac 24 Horas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Aluno</dc:creator>
  <cp:lastModifiedBy>Marcia</cp:lastModifiedBy>
  <cp:lastPrinted>2011-06-19T18:59:18Z</cp:lastPrinted>
  <dcterms:created xsi:type="dcterms:W3CDTF">2011-02-08T08:13:49Z</dcterms:created>
  <dcterms:modified xsi:type="dcterms:W3CDTF">2017-10-20T11:12:26Z</dcterms:modified>
</cp:coreProperties>
</file>